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21" documentId="13_ncr:1_{3BD6FEB4-0F9C-4278-871B-B527C46442C8}" xr6:coauthVersionLast="47" xr6:coauthVersionMax="47" xr10:uidLastSave="{3D045728-BCC3-46B3-82D7-9739D24C5B0C}"/>
  <bookViews>
    <workbookView xWindow="-110" yWindow="-110" windowWidth="19420" windowHeight="10300" tabRatio="897" activeTab="1" xr2:uid="{00000000-000D-0000-FFFF-FFFF00000000}"/>
  </bookViews>
  <sheets>
    <sheet name="1. Transition-In Staff Loading" sheetId="28" r:id="rId1"/>
    <sheet name="2. Staff Loading" sheetId="25" r:id="rId2"/>
    <sheet name="3. Base QA Staff" sheetId="8" r:id="rId3"/>
  </sheets>
  <definedNames>
    <definedName name="BidFTE">#REF!</definedName>
    <definedName name="_xlnm.Print_Area" localSheetId="0">'1. Transition-In Staff Loading'!$A$1:$K$183</definedName>
    <definedName name="_xlnm.Print_Area" localSheetId="1">'2. Staff Loading'!$A$5:$K$170</definedName>
    <definedName name="_xlnm.Print_Area" localSheetId="2">'3. Base QA Staff'!$B$1:$B$34</definedName>
    <definedName name="_xlnm.Print_Titles" localSheetId="0">'1. Transition-In Staff Loading'!$A:$C,'1. Transition-In Staff Loading'!$5:$6</definedName>
    <definedName name="_xlnm.Print_Titles" localSheetId="1">'2. Staff Loading'!$A:$C,'2.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28" l="1"/>
  <c r="C77" i="28"/>
  <c r="C89" i="28"/>
  <c r="C88" i="28"/>
  <c r="C158" i="28" l="1"/>
  <c r="C159" i="28"/>
  <c r="C160" i="28"/>
  <c r="C161" i="28"/>
  <c r="C162" i="28"/>
  <c r="C163" i="28"/>
  <c r="C164" i="28"/>
  <c r="C165" i="28"/>
  <c r="C157" i="28"/>
  <c r="F158" i="28"/>
  <c r="K158" i="28" s="1"/>
  <c r="F159" i="28"/>
  <c r="K159" i="28" s="1"/>
  <c r="F160" i="28"/>
  <c r="K160" i="28" s="1"/>
  <c r="F161" i="28"/>
  <c r="K161" i="28" s="1"/>
  <c r="F162" i="28"/>
  <c r="K162" i="28" s="1"/>
  <c r="F163" i="28"/>
  <c r="K163" i="28" s="1"/>
  <c r="C153" i="28"/>
  <c r="C154" i="28"/>
  <c r="F153" i="28"/>
  <c r="K153" i="28" s="1"/>
  <c r="F154" i="28"/>
  <c r="K154" i="28" s="1"/>
  <c r="C149" i="28"/>
  <c r="C150" i="28"/>
  <c r="C151" i="28"/>
  <c r="C152" i="28"/>
  <c r="C145" i="28"/>
  <c r="C146" i="28"/>
  <c r="C147" i="28"/>
  <c r="C148" i="28"/>
  <c r="C144" i="28"/>
  <c r="F145" i="28"/>
  <c r="K145" i="28" s="1"/>
  <c r="F146" i="28"/>
  <c r="K146" i="28" s="1"/>
  <c r="F147" i="28"/>
  <c r="K147" i="28" s="1"/>
  <c r="F148" i="28"/>
  <c r="K148" i="28" s="1"/>
  <c r="F149" i="28"/>
  <c r="K149" i="28" s="1"/>
  <c r="F150" i="28"/>
  <c r="K150" i="28" s="1"/>
  <c r="F128" i="28"/>
  <c r="K128" i="28" s="1"/>
  <c r="F129" i="28"/>
  <c r="K129" i="28" s="1"/>
  <c r="F130" i="28"/>
  <c r="K130" i="28" s="1"/>
  <c r="F131" i="28"/>
  <c r="K131" i="28" s="1"/>
  <c r="F132" i="28"/>
  <c r="K132" i="28" s="1"/>
  <c r="F133" i="28"/>
  <c r="K133" i="28" s="1"/>
  <c r="F134" i="28"/>
  <c r="K134" i="28" s="1"/>
  <c r="F135" i="28"/>
  <c r="K135" i="28" s="1"/>
  <c r="F136" i="28"/>
  <c r="K136" i="28" s="1"/>
  <c r="F137" i="28"/>
  <c r="K137" i="28" s="1"/>
  <c r="F138" i="28"/>
  <c r="K138" i="28" s="1"/>
  <c r="C140" i="28"/>
  <c r="C141" i="28"/>
  <c r="C128" i="28"/>
  <c r="C129" i="28"/>
  <c r="C130" i="28"/>
  <c r="C131" i="28"/>
  <c r="C132" i="28"/>
  <c r="C133" i="28"/>
  <c r="C134" i="28"/>
  <c r="C135" i="28"/>
  <c r="C136" i="28"/>
  <c r="C137" i="28"/>
  <c r="C138" i="28"/>
  <c r="C139" i="28"/>
  <c r="C127" i="28"/>
  <c r="C121" i="28"/>
  <c r="C120" i="28"/>
  <c r="C119" i="28"/>
  <c r="C116" i="28"/>
  <c r="C115" i="28"/>
  <c r="C114" i="28"/>
  <c r="C113" i="28"/>
  <c r="C109" i="28"/>
  <c r="C110" i="28"/>
  <c r="C111" i="28"/>
  <c r="C112" i="28"/>
  <c r="C108" i="28"/>
  <c r="F109" i="28"/>
  <c r="K109" i="28" s="1"/>
  <c r="F110" i="28"/>
  <c r="K110" i="28" s="1"/>
  <c r="F111" i="28"/>
  <c r="K111" i="28" s="1"/>
  <c r="F112" i="28"/>
  <c r="K112" i="28" s="1"/>
  <c r="F113" i="28"/>
  <c r="K113" i="28" s="1"/>
  <c r="F114" i="28"/>
  <c r="K114" i="28" s="1"/>
  <c r="F115" i="28"/>
  <c r="K115" i="28" s="1"/>
  <c r="C105" i="28"/>
  <c r="C104" i="28"/>
  <c r="C103" i="28"/>
  <c r="C102" i="28"/>
  <c r="C101" i="28"/>
  <c r="F102" i="28"/>
  <c r="K102" i="28" s="1"/>
  <c r="F103" i="28"/>
  <c r="K103" i="28" s="1"/>
  <c r="C98" i="28"/>
  <c r="C97" i="28"/>
  <c r="C95" i="28"/>
  <c r="C96" i="28"/>
  <c r="C93" i="28"/>
  <c r="C94" i="28"/>
  <c r="C92" i="28"/>
  <c r="F94" i="28"/>
  <c r="K94" i="28" s="1"/>
  <c r="F95" i="28"/>
  <c r="K95" i="28" s="1"/>
  <c r="F96" i="28"/>
  <c r="K96" i="28" s="1"/>
  <c r="F97" i="28"/>
  <c r="K97" i="28" s="1"/>
  <c r="F98" i="28"/>
  <c r="K98" i="28" s="1"/>
  <c r="C87" i="28"/>
  <c r="C82" i="28"/>
  <c r="C83" i="28"/>
  <c r="C84" i="28"/>
  <c r="C85" i="28"/>
  <c r="C86" i="28"/>
  <c r="C81" i="28"/>
  <c r="F82" i="28"/>
  <c r="K82" i="28" s="1"/>
  <c r="F83" i="28"/>
  <c r="K83" i="28" s="1"/>
  <c r="F84" i="28"/>
  <c r="K84" i="28" s="1"/>
  <c r="F85" i="28"/>
  <c r="K85" i="28" s="1"/>
  <c r="F86" i="28"/>
  <c r="K86" i="28" s="1"/>
  <c r="F77" i="28"/>
  <c r="K77" i="28" s="1"/>
  <c r="F78" i="28"/>
  <c r="K78" i="28" s="1"/>
  <c r="C75" i="28"/>
  <c r="C76" i="28"/>
  <c r="C65" i="28"/>
  <c r="C66" i="28"/>
  <c r="C67" i="28"/>
  <c r="C68" i="28"/>
  <c r="C69" i="28"/>
  <c r="C70" i="28"/>
  <c r="C71" i="28"/>
  <c r="C72" i="28"/>
  <c r="C73" i="28"/>
  <c r="C74" i="28"/>
  <c r="C64" i="28"/>
  <c r="F67" i="28"/>
  <c r="K67" i="28" s="1"/>
  <c r="F68" i="28"/>
  <c r="K68" i="28" s="1"/>
  <c r="F69" i="28"/>
  <c r="K69" i="28" s="1"/>
  <c r="F65" i="28"/>
  <c r="K65" i="28" s="1"/>
  <c r="F66" i="28"/>
  <c r="K66" i="28" s="1"/>
  <c r="F70" i="28"/>
  <c r="K70" i="28" s="1"/>
  <c r="F71" i="28"/>
  <c r="K71" i="28" s="1"/>
  <c r="F72" i="28"/>
  <c r="K72" i="28" s="1"/>
  <c r="F73" i="28"/>
  <c r="K73" i="28" s="1"/>
  <c r="F74" i="28"/>
  <c r="K74" i="28" s="1"/>
  <c r="F75" i="28"/>
  <c r="K75" i="28" s="1"/>
  <c r="C59" i="28"/>
  <c r="C60" i="28"/>
  <c r="C61" i="28"/>
  <c r="C48" i="28"/>
  <c r="C49" i="28"/>
  <c r="C50" i="28"/>
  <c r="C51" i="28"/>
  <c r="C52" i="28"/>
  <c r="C53" i="28"/>
  <c r="C54" i="28"/>
  <c r="C55" i="28"/>
  <c r="C56" i="28"/>
  <c r="C57" i="28"/>
  <c r="C58" i="28"/>
  <c r="C47" i="28"/>
  <c r="F53" i="28"/>
  <c r="K53" i="28" s="1"/>
  <c r="F54" i="28"/>
  <c r="K54" i="28" s="1"/>
  <c r="F55" i="28"/>
  <c r="K55" i="28" s="1"/>
  <c r="F56" i="28"/>
  <c r="K56" i="28" s="1"/>
  <c r="F57" i="28"/>
  <c r="K57" i="28" s="1"/>
  <c r="F58" i="28"/>
  <c r="K58" i="28" s="1"/>
  <c r="F48" i="28"/>
  <c r="K48" i="28" s="1"/>
  <c r="F49" i="28"/>
  <c r="K49" i="28" s="1"/>
  <c r="F50" i="28"/>
  <c r="K50" i="28" s="1"/>
  <c r="F51" i="28"/>
  <c r="K51" i="28" s="1"/>
  <c r="F52" i="28"/>
  <c r="K52" i="28" s="1"/>
  <c r="F59" i="28"/>
  <c r="K59" i="28" s="1"/>
  <c r="C43" i="28"/>
  <c r="C44" i="28"/>
  <c r="C42" i="28"/>
  <c r="C41" i="28"/>
  <c r="F37" i="28"/>
  <c r="K37" i="28" s="1"/>
  <c r="F38" i="28"/>
  <c r="K38" i="28" s="1"/>
  <c r="F39" i="28"/>
  <c r="K39" i="28" s="1"/>
  <c r="F40" i="28"/>
  <c r="K40" i="28" s="1"/>
  <c r="F41" i="28"/>
  <c r="K41" i="28" s="1"/>
  <c r="F42" i="28"/>
  <c r="K42" i="28" s="1"/>
  <c r="F43" i="28"/>
  <c r="K43" i="28" s="1"/>
  <c r="F44" i="28"/>
  <c r="K44" i="28" s="1"/>
  <c r="C40" i="28"/>
  <c r="C39" i="28"/>
  <c r="C38" i="28"/>
  <c r="C37" i="28"/>
  <c r="C36" i="28"/>
  <c r="F25" i="28"/>
  <c r="K25" i="28" s="1"/>
  <c r="F26" i="28"/>
  <c r="K26" i="28" s="1"/>
  <c r="F27" i="28"/>
  <c r="K27" i="28" s="1"/>
  <c r="F28" i="28"/>
  <c r="K28" i="28" s="1"/>
  <c r="C29" i="28"/>
  <c r="C30" i="28"/>
  <c r="C28" i="28"/>
  <c r="C27" i="28"/>
  <c r="C26" i="28"/>
  <c r="C25" i="28"/>
  <c r="C24" i="28"/>
  <c r="F18" i="28"/>
  <c r="K18" i="28" s="1"/>
  <c r="F19" i="28"/>
  <c r="K19" i="28" s="1"/>
  <c r="C21" i="28"/>
  <c r="C20" i="28"/>
  <c r="C18" i="28"/>
  <c r="C19" i="28"/>
  <c r="C17" i="28"/>
  <c r="C14" i="28"/>
  <c r="C13" i="28"/>
  <c r="C12" i="28"/>
  <c r="F12" i="28"/>
  <c r="K12" i="28" s="1"/>
  <c r="F13" i="28"/>
  <c r="K13" i="28" s="1"/>
  <c r="F14" i="28"/>
  <c r="K14" i="28" s="1"/>
  <c r="C11" i="28"/>
  <c r="C10" i="28"/>
  <c r="P105" i="25"/>
  <c r="O105" i="25" s="1"/>
  <c r="P106" i="25"/>
  <c r="O106" i="25" s="1"/>
  <c r="O160" i="25"/>
  <c r="P160" i="25"/>
  <c r="P161" i="25"/>
  <c r="O161" i="25" s="1"/>
  <c r="P162" i="25"/>
  <c r="O162" i="25" s="1"/>
  <c r="P163" i="25"/>
  <c r="O163" i="25" s="1"/>
  <c r="O164" i="25"/>
  <c r="P164" i="25"/>
  <c r="P165" i="25"/>
  <c r="O165" i="25" s="1"/>
  <c r="P166" i="25"/>
  <c r="O166" i="25" s="1"/>
  <c r="P167" i="25"/>
  <c r="O167" i="25" s="1"/>
  <c r="K160" i="25"/>
  <c r="K161" i="25"/>
  <c r="K162" i="25"/>
  <c r="K163" i="25"/>
  <c r="K164" i="25"/>
  <c r="K165" i="25"/>
  <c r="K166" i="25"/>
  <c r="K167" i="25"/>
  <c r="K159" i="25"/>
  <c r="C163" i="25"/>
  <c r="C164" i="25"/>
  <c r="C165" i="25"/>
  <c r="C166" i="25"/>
  <c r="C167" i="25"/>
  <c r="C162" i="25"/>
  <c r="C160" i="25"/>
  <c r="C161" i="25"/>
  <c r="C159" i="25"/>
  <c r="K147" i="25"/>
  <c r="P147" i="25" s="1"/>
  <c r="K148" i="25"/>
  <c r="P148" i="25" s="1"/>
  <c r="K149" i="25"/>
  <c r="P149" i="25" s="1"/>
  <c r="K150" i="25"/>
  <c r="P150" i="25" s="1"/>
  <c r="K151" i="25"/>
  <c r="P151" i="25" s="1"/>
  <c r="K152" i="25"/>
  <c r="P152" i="25" s="1"/>
  <c r="K153" i="25"/>
  <c r="P153" i="25" s="1"/>
  <c r="K154" i="25"/>
  <c r="K155" i="25"/>
  <c r="K156" i="25"/>
  <c r="K146" i="25"/>
  <c r="C156" i="25"/>
  <c r="C147" i="25"/>
  <c r="C148" i="25"/>
  <c r="C149" i="25"/>
  <c r="C150" i="25"/>
  <c r="C151" i="25"/>
  <c r="C152" i="25"/>
  <c r="C153" i="25"/>
  <c r="C154" i="25"/>
  <c r="C155" i="25"/>
  <c r="C146" i="25"/>
  <c r="K130" i="25"/>
  <c r="P130" i="25" s="1"/>
  <c r="K131" i="25"/>
  <c r="P131" i="25" s="1"/>
  <c r="K132" i="25"/>
  <c r="P132" i="25" s="1"/>
  <c r="K133" i="25"/>
  <c r="P133" i="25" s="1"/>
  <c r="K134" i="25"/>
  <c r="P134" i="25" s="1"/>
  <c r="K135" i="25"/>
  <c r="P135" i="25" s="1"/>
  <c r="K136" i="25"/>
  <c r="P136" i="25" s="1"/>
  <c r="K137" i="25"/>
  <c r="P137" i="25" s="1"/>
  <c r="K138" i="25"/>
  <c r="P138" i="25" s="1"/>
  <c r="K139" i="25"/>
  <c r="P139" i="25" s="1"/>
  <c r="K140" i="25"/>
  <c r="P140" i="25" s="1"/>
  <c r="K141" i="25"/>
  <c r="P141" i="25" s="1"/>
  <c r="K142" i="25"/>
  <c r="K143" i="25"/>
  <c r="K129" i="25"/>
  <c r="C142" i="25"/>
  <c r="C143" i="25"/>
  <c r="C134" i="25"/>
  <c r="C135" i="25"/>
  <c r="C136" i="25"/>
  <c r="C137" i="25"/>
  <c r="C138" i="25"/>
  <c r="C139" i="25"/>
  <c r="C140" i="25"/>
  <c r="C141" i="25"/>
  <c r="C130" i="25"/>
  <c r="C131" i="25"/>
  <c r="C132" i="25"/>
  <c r="C133" i="25"/>
  <c r="C129" i="25"/>
  <c r="K121" i="25"/>
  <c r="K122" i="25"/>
  <c r="K120" i="25"/>
  <c r="C121" i="25"/>
  <c r="C122" i="25"/>
  <c r="C120" i="25"/>
  <c r="K110" i="25"/>
  <c r="K111" i="25"/>
  <c r="P111" i="25" s="1"/>
  <c r="K112" i="25"/>
  <c r="P112" i="25" s="1"/>
  <c r="K113" i="25"/>
  <c r="P113" i="25" s="1"/>
  <c r="K114" i="25"/>
  <c r="P114" i="25" s="1"/>
  <c r="K115" i="25"/>
  <c r="P115" i="25" s="1"/>
  <c r="K116" i="25"/>
  <c r="K117" i="25"/>
  <c r="K109" i="25"/>
  <c r="C116" i="25"/>
  <c r="C117" i="25"/>
  <c r="C115" i="25"/>
  <c r="C114" i="25"/>
  <c r="C111" i="25"/>
  <c r="C112" i="25"/>
  <c r="C113" i="25"/>
  <c r="C110" i="25"/>
  <c r="C109" i="25"/>
  <c r="K103" i="25"/>
  <c r="K104" i="25"/>
  <c r="K105" i="25"/>
  <c r="K106" i="25"/>
  <c r="K102" i="25"/>
  <c r="C105" i="25"/>
  <c r="C106" i="25"/>
  <c r="C104" i="25"/>
  <c r="C103" i="25"/>
  <c r="C102" i="25"/>
  <c r="K94" i="25"/>
  <c r="P94" i="25" s="1"/>
  <c r="K95" i="25"/>
  <c r="P95" i="25" s="1"/>
  <c r="K96" i="25"/>
  <c r="P96" i="25" s="1"/>
  <c r="K97" i="25"/>
  <c r="P97" i="25" s="1"/>
  <c r="K98" i="25"/>
  <c r="K99" i="25"/>
  <c r="K93" i="25"/>
  <c r="C99" i="25"/>
  <c r="C98" i="25"/>
  <c r="C96" i="25"/>
  <c r="C97" i="25"/>
  <c r="C94" i="25"/>
  <c r="C95" i="25"/>
  <c r="C93" i="25"/>
  <c r="K83" i="25"/>
  <c r="K84" i="25"/>
  <c r="P84" i="25" s="1"/>
  <c r="K85" i="25"/>
  <c r="P85" i="25" s="1"/>
  <c r="K86" i="25"/>
  <c r="P86" i="25" s="1"/>
  <c r="K87" i="25"/>
  <c r="P87" i="25" s="1"/>
  <c r="K88" i="25"/>
  <c r="P88" i="25" s="1"/>
  <c r="K89" i="25"/>
  <c r="P89" i="25" s="1"/>
  <c r="K90" i="25"/>
  <c r="P90" i="25" s="1"/>
  <c r="K82" i="25"/>
  <c r="C90" i="25"/>
  <c r="C89" i="25"/>
  <c r="C88" i="25"/>
  <c r="C84" i="25"/>
  <c r="C85" i="25"/>
  <c r="C86" i="25"/>
  <c r="C87" i="25"/>
  <c r="C83" i="25"/>
  <c r="C82" i="25"/>
  <c r="K66" i="25"/>
  <c r="K67" i="25"/>
  <c r="P67" i="25" s="1"/>
  <c r="K68" i="25"/>
  <c r="P68" i="25" s="1"/>
  <c r="K69" i="25"/>
  <c r="P69" i="25" s="1"/>
  <c r="K70" i="25"/>
  <c r="K71" i="25"/>
  <c r="P71" i="25" s="1"/>
  <c r="K72" i="25"/>
  <c r="P72" i="25" s="1"/>
  <c r="K73" i="25"/>
  <c r="P73" i="25" s="1"/>
  <c r="K74" i="25"/>
  <c r="P74" i="25" s="1"/>
  <c r="K75" i="25"/>
  <c r="P75" i="25" s="1"/>
  <c r="K76" i="25"/>
  <c r="P76" i="25" s="1"/>
  <c r="K77" i="25"/>
  <c r="P77" i="25" s="1"/>
  <c r="K78" i="25"/>
  <c r="P78" i="25" s="1"/>
  <c r="K79" i="25"/>
  <c r="K65" i="25"/>
  <c r="C78" i="25"/>
  <c r="C79" i="25"/>
  <c r="C72" i="25"/>
  <c r="C73" i="25"/>
  <c r="C74" i="25"/>
  <c r="C75" i="25"/>
  <c r="C76" i="25"/>
  <c r="C77" i="25"/>
  <c r="C67" i="25"/>
  <c r="C68" i="25"/>
  <c r="C69" i="25"/>
  <c r="C70" i="25"/>
  <c r="C71" i="25"/>
  <c r="P70" i="25"/>
  <c r="C66" i="25"/>
  <c r="C65" i="25"/>
  <c r="K49" i="25"/>
  <c r="P49" i="25" s="1"/>
  <c r="K50" i="25"/>
  <c r="P50" i="25" s="1"/>
  <c r="K51" i="25"/>
  <c r="P51" i="25" s="1"/>
  <c r="K52" i="25"/>
  <c r="P52" i="25" s="1"/>
  <c r="K53" i="25"/>
  <c r="P53" i="25" s="1"/>
  <c r="K54" i="25"/>
  <c r="P54" i="25" s="1"/>
  <c r="K55" i="25"/>
  <c r="P55" i="25" s="1"/>
  <c r="K56" i="25"/>
  <c r="P56" i="25" s="1"/>
  <c r="K57" i="25"/>
  <c r="P57" i="25" s="1"/>
  <c r="K58" i="25"/>
  <c r="P58" i="25" s="1"/>
  <c r="K59" i="25"/>
  <c r="P59" i="25" s="1"/>
  <c r="K60" i="25"/>
  <c r="P60" i="25" s="1"/>
  <c r="K61" i="25"/>
  <c r="P61" i="25" s="1"/>
  <c r="K62" i="25"/>
  <c r="K48" i="25"/>
  <c r="C61" i="25"/>
  <c r="C62" i="25"/>
  <c r="C60" i="25"/>
  <c r="C54" i="25"/>
  <c r="C55" i="25"/>
  <c r="C56" i="25"/>
  <c r="C57" i="25"/>
  <c r="C58" i="25"/>
  <c r="C59" i="25"/>
  <c r="C53" i="25"/>
  <c r="C50" i="25"/>
  <c r="C51" i="25"/>
  <c r="C52" i="25"/>
  <c r="C49" i="25"/>
  <c r="C48" i="25"/>
  <c r="K38" i="25"/>
  <c r="P38" i="25" s="1"/>
  <c r="K39" i="25"/>
  <c r="P39" i="25" s="1"/>
  <c r="K40" i="25"/>
  <c r="P40" i="25" s="1"/>
  <c r="K41" i="25"/>
  <c r="P41" i="25" s="1"/>
  <c r="K42" i="25"/>
  <c r="P42" i="25" s="1"/>
  <c r="K43" i="25"/>
  <c r="P43" i="25" s="1"/>
  <c r="K44" i="25"/>
  <c r="K45" i="25"/>
  <c r="K37" i="25"/>
  <c r="C45" i="25"/>
  <c r="C44" i="25"/>
  <c r="C42" i="25"/>
  <c r="C43" i="25"/>
  <c r="C41" i="25"/>
  <c r="C40" i="25"/>
  <c r="C39" i="25"/>
  <c r="C38" i="25"/>
  <c r="C37" i="25"/>
  <c r="K25" i="25" l="1"/>
  <c r="P25" i="25" s="1"/>
  <c r="K26" i="25"/>
  <c r="P26" i="25" s="1"/>
  <c r="K27" i="25"/>
  <c r="P27" i="25" s="1"/>
  <c r="K28" i="25"/>
  <c r="P28" i="25" s="1"/>
  <c r="K29" i="25"/>
  <c r="P29" i="25" s="1"/>
  <c r="K30" i="25"/>
  <c r="P30" i="25" s="1"/>
  <c r="K24" i="25"/>
  <c r="P24" i="25" s="1"/>
  <c r="C29" i="25"/>
  <c r="C30" i="25"/>
  <c r="C28" i="25"/>
  <c r="C27" i="25"/>
  <c r="C26" i="25"/>
  <c r="C25" i="25"/>
  <c r="C24" i="25"/>
  <c r="K18" i="25"/>
  <c r="P18" i="25" s="1"/>
  <c r="K19" i="25"/>
  <c r="P19" i="25" s="1"/>
  <c r="K20" i="25"/>
  <c r="P20" i="25" s="1"/>
  <c r="K21" i="25"/>
  <c r="P21" i="25" s="1"/>
  <c r="K17" i="25"/>
  <c r="P17" i="25" s="1"/>
  <c r="C21" i="25"/>
  <c r="C20" i="25"/>
  <c r="C18" i="25"/>
  <c r="C19" i="25"/>
  <c r="C17" i="25"/>
  <c r="K11" i="25"/>
  <c r="P11" i="25" s="1"/>
  <c r="K12" i="25"/>
  <c r="P12" i="25" s="1"/>
  <c r="K13" i="25"/>
  <c r="P13" i="25" s="1"/>
  <c r="K14" i="25"/>
  <c r="P14" i="25" s="1"/>
  <c r="K10" i="25"/>
  <c r="P10" i="25" s="1"/>
  <c r="C14" i="25"/>
  <c r="C13" i="25"/>
  <c r="C12" i="25"/>
  <c r="C11" i="25"/>
  <c r="C10" i="25"/>
  <c r="P159" i="25"/>
  <c r="P158" i="25"/>
  <c r="P146" i="25"/>
  <c r="P154" i="25"/>
  <c r="P155" i="25"/>
  <c r="P156" i="25"/>
  <c r="P145" i="25"/>
  <c r="P129" i="25"/>
  <c r="P142" i="25"/>
  <c r="P143" i="25"/>
  <c r="P128" i="25"/>
  <c r="P120" i="25"/>
  <c r="P121" i="25"/>
  <c r="P122" i="25"/>
  <c r="P119" i="25"/>
  <c r="P109" i="25"/>
  <c r="P110" i="25"/>
  <c r="P116" i="25"/>
  <c r="P117" i="25"/>
  <c r="P108" i="25"/>
  <c r="P102" i="25"/>
  <c r="P103" i="25"/>
  <c r="P104" i="25"/>
  <c r="P101" i="25"/>
  <c r="P93" i="25"/>
  <c r="P98" i="25"/>
  <c r="P99" i="25"/>
  <c r="P92" i="25"/>
  <c r="P82" i="25"/>
  <c r="P83" i="25"/>
  <c r="P81" i="25"/>
  <c r="P65" i="25"/>
  <c r="P66" i="25"/>
  <c r="P79" i="25"/>
  <c r="P64" i="25"/>
  <c r="P48" i="25"/>
  <c r="P62" i="25"/>
  <c r="P47" i="25"/>
  <c r="P37" i="25"/>
  <c r="P44" i="25"/>
  <c r="P45" i="25"/>
  <c r="P36" i="25"/>
  <c r="P23" i="25"/>
  <c r="P16" i="25"/>
  <c r="P9" i="25"/>
  <c r="E106" i="28" l="1"/>
  <c r="D106" i="28"/>
  <c r="F105" i="28"/>
  <c r="K105" i="28" s="1"/>
  <c r="F104" i="28"/>
  <c r="K104" i="28" s="1"/>
  <c r="F101" i="28"/>
  <c r="K101" i="28" s="1"/>
  <c r="F100" i="28"/>
  <c r="K100" i="28" s="1"/>
  <c r="K107" i="25"/>
  <c r="P107" i="25" s="1"/>
  <c r="J107" i="25"/>
  <c r="I107" i="25"/>
  <c r="H107" i="25"/>
  <c r="G107" i="25"/>
  <c r="F107" i="25"/>
  <c r="E107" i="25"/>
  <c r="D107" i="25"/>
  <c r="K168" i="25"/>
  <c r="P168" i="25" s="1"/>
  <c r="J168" i="25"/>
  <c r="I168" i="25"/>
  <c r="H168" i="25"/>
  <c r="G168" i="25"/>
  <c r="F168" i="25"/>
  <c r="E168" i="25"/>
  <c r="D168" i="25"/>
  <c r="K157" i="25"/>
  <c r="P157" i="25" s="1"/>
  <c r="J157" i="25"/>
  <c r="I157" i="25"/>
  <c r="H157" i="25"/>
  <c r="G157" i="25"/>
  <c r="F157" i="25"/>
  <c r="E157" i="25"/>
  <c r="D157" i="25"/>
  <c r="K144" i="25"/>
  <c r="P144" i="25" s="1"/>
  <c r="J144" i="25"/>
  <c r="I144" i="25"/>
  <c r="H144" i="25"/>
  <c r="G144" i="25"/>
  <c r="F144" i="25"/>
  <c r="F170" i="25" s="1"/>
  <c r="E144" i="25"/>
  <c r="D144" i="25"/>
  <c r="K123" i="25"/>
  <c r="P123" i="25" s="1"/>
  <c r="J123" i="25"/>
  <c r="I123" i="25"/>
  <c r="H123" i="25"/>
  <c r="G123" i="25"/>
  <c r="F123" i="25"/>
  <c r="E123" i="25"/>
  <c r="D123" i="25"/>
  <c r="K118" i="25"/>
  <c r="P118" i="25" s="1"/>
  <c r="J118" i="25"/>
  <c r="I118" i="25"/>
  <c r="H118" i="25"/>
  <c r="G118" i="25"/>
  <c r="F118" i="25"/>
  <c r="E118" i="25"/>
  <c r="D118" i="25"/>
  <c r="K100" i="25"/>
  <c r="P100" i="25" s="1"/>
  <c r="J100" i="25"/>
  <c r="I100" i="25"/>
  <c r="H100" i="25"/>
  <c r="G100" i="25"/>
  <c r="F100" i="25"/>
  <c r="E100" i="25"/>
  <c r="D100" i="25"/>
  <c r="K91" i="25"/>
  <c r="P91" i="25" s="1"/>
  <c r="J91" i="25"/>
  <c r="I91" i="25"/>
  <c r="H91" i="25"/>
  <c r="G91" i="25"/>
  <c r="F91" i="25"/>
  <c r="E91" i="25"/>
  <c r="D91" i="25"/>
  <c r="K80" i="25"/>
  <c r="P80" i="25" s="1"/>
  <c r="J80" i="25"/>
  <c r="I80" i="25"/>
  <c r="H80" i="25"/>
  <c r="G80" i="25"/>
  <c r="F80" i="25"/>
  <c r="E80" i="25"/>
  <c r="D80" i="25"/>
  <c r="K63" i="25"/>
  <c r="P63" i="25" s="1"/>
  <c r="J63" i="25"/>
  <c r="I63" i="25"/>
  <c r="H63" i="25"/>
  <c r="G63" i="25"/>
  <c r="F63" i="25"/>
  <c r="E63" i="25"/>
  <c r="D63" i="25"/>
  <c r="K46" i="25"/>
  <c r="P46" i="25" s="1"/>
  <c r="J46" i="25"/>
  <c r="I46" i="25"/>
  <c r="H46" i="25"/>
  <c r="G46" i="25"/>
  <c r="F46" i="25"/>
  <c r="E46" i="25"/>
  <c r="D46" i="25"/>
  <c r="K31" i="25"/>
  <c r="P31" i="25" s="1"/>
  <c r="J31" i="25"/>
  <c r="I31" i="25"/>
  <c r="H31" i="25"/>
  <c r="G31" i="25"/>
  <c r="F31" i="25"/>
  <c r="E31" i="25"/>
  <c r="D31" i="25"/>
  <c r="K22" i="25"/>
  <c r="P22" i="25" s="1"/>
  <c r="J22" i="25"/>
  <c r="I22" i="25"/>
  <c r="H22" i="25"/>
  <c r="G22" i="25"/>
  <c r="F22" i="25"/>
  <c r="E22" i="25"/>
  <c r="D22" i="25"/>
  <c r="E15" i="25"/>
  <c r="F15" i="25"/>
  <c r="G15" i="25"/>
  <c r="H15" i="25"/>
  <c r="I15" i="25"/>
  <c r="J15" i="25"/>
  <c r="D15" i="25"/>
  <c r="J33" i="25" l="1"/>
  <c r="J170" i="25"/>
  <c r="I33" i="25"/>
  <c r="G33" i="25"/>
  <c r="G170" i="25"/>
  <c r="E125" i="25"/>
  <c r="D33" i="25"/>
  <c r="H33" i="25"/>
  <c r="F125" i="25"/>
  <c r="J125" i="25"/>
  <c r="I125" i="25"/>
  <c r="E33" i="25"/>
  <c r="G125" i="25"/>
  <c r="K125" i="25"/>
  <c r="P125" i="25" s="1"/>
  <c r="D170" i="25"/>
  <c r="H170" i="25"/>
  <c r="F33" i="25"/>
  <c r="D125" i="25"/>
  <c r="H125" i="25"/>
  <c r="E170" i="25"/>
  <c r="I170" i="25"/>
  <c r="F106" i="28"/>
  <c r="G172" i="25" l="1"/>
  <c r="J172" i="25"/>
  <c r="H172" i="25"/>
  <c r="D172" i="25"/>
  <c r="K106" i="28"/>
  <c r="E172" i="25"/>
  <c r="I172" i="25"/>
  <c r="F172" i="25"/>
  <c r="P124" i="25"/>
  <c r="E99" i="28"/>
  <c r="D99" i="28"/>
  <c r="F93" i="28"/>
  <c r="K93" i="28" s="1"/>
  <c r="F92" i="28"/>
  <c r="K92" i="28" s="1"/>
  <c r="F91" i="28"/>
  <c r="K91" i="28" s="1"/>
  <c r="E90" i="28"/>
  <c r="D90" i="28"/>
  <c r="F89" i="28"/>
  <c r="K89" i="28" s="1"/>
  <c r="F88" i="28"/>
  <c r="K88" i="28" s="1"/>
  <c r="F87" i="28"/>
  <c r="K87" i="28" s="1"/>
  <c r="F81" i="28"/>
  <c r="K81" i="28" s="1"/>
  <c r="F80" i="28"/>
  <c r="K80" i="28" s="1"/>
  <c r="F99" i="28" l="1"/>
  <c r="F90" i="28"/>
  <c r="K99" i="28" l="1"/>
  <c r="K90" i="28"/>
  <c r="K170" i="25" l="1"/>
  <c r="P170" i="25" s="1"/>
  <c r="E166" i="28" l="1"/>
  <c r="D166" i="28"/>
  <c r="F165" i="28"/>
  <c r="K165" i="28" s="1"/>
  <c r="F164" i="28"/>
  <c r="K164" i="28" s="1"/>
  <c r="F157" i="28"/>
  <c r="K157" i="28" s="1"/>
  <c r="F156" i="28"/>
  <c r="K156" i="28" s="1"/>
  <c r="E155" i="28"/>
  <c r="D155" i="28"/>
  <c r="F152" i="28"/>
  <c r="K152" i="28" s="1"/>
  <c r="F151" i="28"/>
  <c r="K151" i="28" s="1"/>
  <c r="F144" i="28"/>
  <c r="K144" i="28" s="1"/>
  <c r="F143" i="28"/>
  <c r="K143" i="28" s="1"/>
  <c r="E142" i="28"/>
  <c r="D142" i="28"/>
  <c r="F141" i="28"/>
  <c r="K141" i="28" s="1"/>
  <c r="F140" i="28"/>
  <c r="K140" i="28" s="1"/>
  <c r="F139" i="28"/>
  <c r="K139" i="28" s="1"/>
  <c r="F127" i="28"/>
  <c r="K127" i="28" s="1"/>
  <c r="F126" i="28"/>
  <c r="K126" i="28" s="1"/>
  <c r="E122" i="28"/>
  <c r="D122" i="28"/>
  <c r="F121" i="28"/>
  <c r="F120" i="28"/>
  <c r="K120" i="28" s="1"/>
  <c r="F119" i="28"/>
  <c r="F118" i="28"/>
  <c r="E117" i="28"/>
  <c r="D117" i="28"/>
  <c r="F116" i="28"/>
  <c r="K116" i="28" s="1"/>
  <c r="F108" i="28"/>
  <c r="K108" i="28" s="1"/>
  <c r="F107" i="28"/>
  <c r="K107" i="28" s="1"/>
  <c r="E79" i="28"/>
  <c r="D79" i="28"/>
  <c r="F76" i="28"/>
  <c r="K76" i="28" s="1"/>
  <c r="F64" i="28"/>
  <c r="K64" i="28" s="1"/>
  <c r="F63" i="28"/>
  <c r="K63" i="28" s="1"/>
  <c r="E62" i="28"/>
  <c r="D62" i="28"/>
  <c r="F61" i="28"/>
  <c r="K61" i="28" s="1"/>
  <c r="F60" i="28"/>
  <c r="K60" i="28" s="1"/>
  <c r="F47" i="28"/>
  <c r="K47" i="28" s="1"/>
  <c r="F46" i="28"/>
  <c r="K46" i="28" s="1"/>
  <c r="E45" i="28"/>
  <c r="D45" i="28"/>
  <c r="F36" i="28"/>
  <c r="K36" i="28" s="1"/>
  <c r="F35" i="28"/>
  <c r="K35" i="28" s="1"/>
  <c r="E31" i="28"/>
  <c r="D31" i="28"/>
  <c r="F30" i="28"/>
  <c r="K30" i="28" s="1"/>
  <c r="F29" i="28"/>
  <c r="K29" i="28" s="1"/>
  <c r="F24" i="28"/>
  <c r="K24" i="28" s="1"/>
  <c r="F23" i="28"/>
  <c r="K23" i="28" s="1"/>
  <c r="E22" i="28"/>
  <c r="D22" i="28"/>
  <c r="F21" i="28"/>
  <c r="K21" i="28" s="1"/>
  <c r="F20" i="28"/>
  <c r="K20" i="28" s="1"/>
  <c r="F17" i="28"/>
  <c r="K17" i="28" s="1"/>
  <c r="F16" i="28"/>
  <c r="K16" i="28" s="1"/>
  <c r="E15" i="28"/>
  <c r="D15" i="28"/>
  <c r="F11" i="28"/>
  <c r="K11" i="28" s="1"/>
  <c r="F10" i="28"/>
  <c r="K10" i="28" s="1"/>
  <c r="F9" i="28"/>
  <c r="K9" i="28" s="1"/>
  <c r="K155" i="28" l="1"/>
  <c r="K142" i="28"/>
  <c r="K118" i="28"/>
  <c r="K119" i="28"/>
  <c r="K121" i="28"/>
  <c r="D123" i="28"/>
  <c r="E123" i="28"/>
  <c r="D168" i="28"/>
  <c r="E168" i="28"/>
  <c r="F45" i="28"/>
  <c r="D32" i="28"/>
  <c r="F22" i="28"/>
  <c r="F62" i="28"/>
  <c r="E32" i="28"/>
  <c r="F79" i="28"/>
  <c r="F142" i="28"/>
  <c r="F15" i="28"/>
  <c r="F117" i="28"/>
  <c r="F122" i="28"/>
  <c r="F155" i="28"/>
  <c r="F31" i="28"/>
  <c r="F166" i="28"/>
  <c r="F123" i="28" l="1"/>
  <c r="E170" i="28"/>
  <c r="D170" i="28"/>
  <c r="F168" i="28"/>
  <c r="K166" i="28"/>
  <c r="K15" i="28"/>
  <c r="F32" i="28"/>
  <c r="K62" i="28"/>
  <c r="K31" i="28"/>
  <c r="K22" i="28"/>
  <c r="K45" i="28"/>
  <c r="K117" i="28"/>
  <c r="K122" i="28"/>
  <c r="K79" i="28"/>
  <c r="K123" i="28" l="1"/>
  <c r="F170" i="28"/>
  <c r="K32" i="28"/>
  <c r="K168" i="28" l="1"/>
  <c r="K170" i="28" s="1"/>
  <c r="H7" i="28" l="1"/>
  <c r="F7" i="28"/>
  <c r="J161" i="28" l="1"/>
  <c r="J158" i="28"/>
  <c r="J160" i="28"/>
  <c r="J163" i="28"/>
  <c r="J162" i="28"/>
  <c r="J159" i="28"/>
  <c r="J154" i="28"/>
  <c r="J153" i="28"/>
  <c r="J145" i="28"/>
  <c r="J148" i="28"/>
  <c r="J147" i="28"/>
  <c r="J149" i="28"/>
  <c r="J150" i="28"/>
  <c r="J146" i="28"/>
  <c r="J138" i="28"/>
  <c r="J134" i="28"/>
  <c r="J132" i="28"/>
  <c r="J129" i="28"/>
  <c r="J133" i="28"/>
  <c r="J131" i="28"/>
  <c r="J135" i="28"/>
  <c r="J130" i="28"/>
  <c r="J137" i="28"/>
  <c r="J136" i="28"/>
  <c r="J128" i="28"/>
  <c r="J111" i="28"/>
  <c r="J113" i="28"/>
  <c r="J115" i="28"/>
  <c r="J110" i="28"/>
  <c r="J114" i="28"/>
  <c r="J112" i="28"/>
  <c r="J109" i="28"/>
  <c r="J103" i="28"/>
  <c r="J102" i="28"/>
  <c r="J98" i="28"/>
  <c r="J97" i="28"/>
  <c r="J95" i="28"/>
  <c r="J94" i="28"/>
  <c r="J96" i="28"/>
  <c r="J86" i="28"/>
  <c r="J85" i="28"/>
  <c r="J84" i="28"/>
  <c r="J83" i="28"/>
  <c r="J82" i="28"/>
  <c r="J77" i="28"/>
  <c r="J78" i="28"/>
  <c r="J67" i="28"/>
  <c r="J69" i="28"/>
  <c r="J68" i="28"/>
  <c r="J73" i="28"/>
  <c r="J75" i="28"/>
  <c r="J72" i="28"/>
  <c r="J71" i="28"/>
  <c r="J70" i="28"/>
  <c r="J74" i="28"/>
  <c r="J65" i="28"/>
  <c r="J66" i="28"/>
  <c r="J53" i="28"/>
  <c r="J56" i="28"/>
  <c r="J54" i="28"/>
  <c r="J55" i="28"/>
  <c r="J58" i="28"/>
  <c r="J57" i="28"/>
  <c r="J50" i="28"/>
  <c r="J59" i="28"/>
  <c r="J49" i="28"/>
  <c r="J52" i="28"/>
  <c r="J48" i="28"/>
  <c r="J51" i="28"/>
  <c r="J38" i="28"/>
  <c r="J41" i="28"/>
  <c r="J37" i="28"/>
  <c r="J44" i="28"/>
  <c r="J43" i="28"/>
  <c r="J42" i="28"/>
  <c r="J40" i="28"/>
  <c r="J39" i="28"/>
  <c r="J25" i="28"/>
  <c r="J27" i="28"/>
  <c r="J26" i="28"/>
  <c r="J28" i="28"/>
  <c r="J19" i="28"/>
  <c r="J18" i="28"/>
  <c r="J12" i="28"/>
  <c r="J13" i="28"/>
  <c r="J14" i="28"/>
  <c r="J105" i="28"/>
  <c r="J101" i="28"/>
  <c r="J104" i="28"/>
  <c r="J100" i="28"/>
  <c r="J92" i="28"/>
  <c r="J88" i="28"/>
  <c r="J81" i="28"/>
  <c r="J91" i="28"/>
  <c r="J80" i="28"/>
  <c r="J93" i="28"/>
  <c r="J87" i="28"/>
  <c r="J89" i="28"/>
  <c r="J118" i="28"/>
  <c r="J46" i="28"/>
  <c r="J143" i="28"/>
  <c r="J21" i="28"/>
  <c r="J156" i="28"/>
  <c r="J107" i="28"/>
  <c r="J108" i="28"/>
  <c r="J30" i="28"/>
  <c r="J47" i="28"/>
  <c r="J127" i="28"/>
  <c r="J126" i="28"/>
  <c r="J35" i="28"/>
  <c r="J157" i="28"/>
  <c r="J63" i="28"/>
  <c r="J17" i="28"/>
  <c r="J141" i="28"/>
  <c r="J24" i="28"/>
  <c r="J116" i="28"/>
  <c r="J20" i="28"/>
  <c r="J164" i="28"/>
  <c r="J119" i="28"/>
  <c r="J60" i="28"/>
  <c r="J10" i="28"/>
  <c r="J165" i="28"/>
  <c r="J120" i="28"/>
  <c r="J121" i="28"/>
  <c r="J9" i="28"/>
  <c r="J140" i="28"/>
  <c r="J139" i="28"/>
  <c r="J152" i="28"/>
  <c r="J76" i="28"/>
  <c r="J16" i="28"/>
  <c r="J36" i="28"/>
  <c r="J61" i="28"/>
  <c r="J23" i="28"/>
  <c r="J151" i="28"/>
  <c r="J144" i="28"/>
  <c r="J11" i="28"/>
  <c r="J64" i="28"/>
  <c r="J29" i="28"/>
  <c r="J106" i="28" l="1"/>
  <c r="J90" i="28"/>
  <c r="J99" i="28"/>
  <c r="J142" i="28"/>
  <c r="J79" i="28"/>
  <c r="J166" i="28"/>
  <c r="J62" i="28"/>
  <c r="J45" i="28"/>
  <c r="J155" i="28"/>
  <c r="J122" i="28"/>
  <c r="J22" i="28"/>
  <c r="J117" i="28"/>
  <c r="J31" i="28"/>
  <c r="J15" i="28"/>
  <c r="J123" i="28" l="1"/>
  <c r="J168" i="28"/>
  <c r="J32" i="28"/>
  <c r="J170" i="28" l="1"/>
  <c r="K7" i="25" l="1"/>
  <c r="M7" i="25" s="1"/>
  <c r="O151" i="25" l="1"/>
  <c r="O150" i="25"/>
  <c r="O152" i="25"/>
  <c r="O149" i="25"/>
  <c r="O148" i="25"/>
  <c r="O153" i="25"/>
  <c r="O147" i="25"/>
  <c r="O136" i="25"/>
  <c r="O137" i="25"/>
  <c r="O135" i="25"/>
  <c r="O130" i="25"/>
  <c r="O134" i="25"/>
  <c r="O140" i="25"/>
  <c r="O132" i="25"/>
  <c r="O141" i="25"/>
  <c r="O139" i="25"/>
  <c r="O131" i="25"/>
  <c r="O138" i="25"/>
  <c r="O133" i="25"/>
  <c r="O112" i="25"/>
  <c r="O115" i="25"/>
  <c r="O111" i="25"/>
  <c r="O114" i="25"/>
  <c r="O113" i="25"/>
  <c r="O95" i="25"/>
  <c r="O94" i="25"/>
  <c r="O96" i="25"/>
  <c r="O97" i="25"/>
  <c r="O89" i="25"/>
  <c r="O85" i="25"/>
  <c r="O88" i="25"/>
  <c r="O87" i="25"/>
  <c r="O86" i="25"/>
  <c r="O84" i="25"/>
  <c r="O90" i="25"/>
  <c r="O76" i="25"/>
  <c r="O78" i="25"/>
  <c r="O68" i="25"/>
  <c r="O70" i="25"/>
  <c r="O75" i="25"/>
  <c r="O74" i="25"/>
  <c r="O71" i="25"/>
  <c r="O67" i="25"/>
  <c r="O73" i="25"/>
  <c r="O72" i="25"/>
  <c r="O77" i="25"/>
  <c r="O69" i="25"/>
  <c r="O49" i="25"/>
  <c r="O52" i="25"/>
  <c r="O50" i="25"/>
  <c r="O55" i="25"/>
  <c r="O59" i="25"/>
  <c r="O51" i="25"/>
  <c r="O57" i="25"/>
  <c r="O61" i="25"/>
  <c r="O54" i="25"/>
  <c r="O53" i="25"/>
  <c r="O56" i="25"/>
  <c r="O58" i="25"/>
  <c r="O60" i="25"/>
  <c r="O39" i="25"/>
  <c r="O40" i="25"/>
  <c r="O43" i="25"/>
  <c r="O38" i="25"/>
  <c r="O42" i="25"/>
  <c r="O41" i="25"/>
  <c r="O27" i="25"/>
  <c r="O28" i="25"/>
  <c r="O26" i="25"/>
  <c r="O25" i="25"/>
  <c r="O19" i="25"/>
  <c r="O12" i="25"/>
  <c r="O101" i="25"/>
  <c r="O102" i="25"/>
  <c r="O104" i="25"/>
  <c r="O103" i="25"/>
  <c r="O110" i="25"/>
  <c r="O109" i="25"/>
  <c r="O116" i="25"/>
  <c r="O108" i="25"/>
  <c r="O117" i="25"/>
  <c r="O98" i="25"/>
  <c r="O81" i="25"/>
  <c r="O37" i="25"/>
  <c r="O45" i="25"/>
  <c r="O154" i="25"/>
  <c r="O145" i="25"/>
  <c r="O47" i="25"/>
  <c r="O129" i="25"/>
  <c r="O121" i="25"/>
  <c r="O17" i="25"/>
  <c r="O29" i="25"/>
  <c r="O20" i="25"/>
  <c r="O128" i="25"/>
  <c r="O158" i="25"/>
  <c r="O10" i="25"/>
  <c r="O83" i="25"/>
  <c r="O64" i="25"/>
  <c r="O62" i="25"/>
  <c r="O122" i="25"/>
  <c r="O159" i="25"/>
  <c r="O48" i="25"/>
  <c r="O156" i="25"/>
  <c r="O119" i="25"/>
  <c r="O18" i="25"/>
  <c r="O30" i="25"/>
  <c r="O93" i="25"/>
  <c r="O99" i="25"/>
  <c r="O92" i="25"/>
  <c r="O66" i="25"/>
  <c r="O79" i="25"/>
  <c r="O36" i="25"/>
  <c r="O143" i="25"/>
  <c r="O11" i="25"/>
  <c r="O82" i="25"/>
  <c r="O44" i="25"/>
  <c r="O155" i="25"/>
  <c r="O142" i="25"/>
  <c r="O146" i="25"/>
  <c r="O24" i="25"/>
  <c r="O13" i="25"/>
  <c r="O65" i="25"/>
  <c r="O120" i="25"/>
  <c r="O21" i="25"/>
  <c r="O23" i="25"/>
  <c r="O14" i="25"/>
  <c r="O16" i="25"/>
  <c r="O107" i="25" l="1"/>
  <c r="O118" i="25"/>
  <c r="O168" i="25"/>
  <c r="O123" i="25"/>
  <c r="O46" i="25"/>
  <c r="O91" i="25"/>
  <c r="O157" i="25"/>
  <c r="O80" i="25"/>
  <c r="O100" i="25"/>
  <c r="O144" i="25"/>
  <c r="O22" i="25"/>
  <c r="O31" i="25"/>
  <c r="O63" i="25"/>
  <c r="O125" i="25" l="1"/>
  <c r="O170" i="25"/>
  <c r="K15" i="25"/>
  <c r="K33" i="25" l="1"/>
  <c r="P15" i="25"/>
  <c r="O9" i="25"/>
  <c r="K172" i="25" l="1"/>
  <c r="P33" i="25"/>
  <c r="P172" i="25" s="1"/>
  <c r="O15" i="25"/>
  <c r="O33" i="25" s="1"/>
  <c r="O172" i="25" s="1"/>
</calcChain>
</file>

<file path=xl/sharedStrings.xml><?xml version="1.0" encoding="utf-8"?>
<sst xmlns="http://schemas.openxmlformats.org/spreadsheetml/2006/main" count="133" uniqueCount="88">
  <si>
    <t>Schedule 1</t>
  </si>
  <si>
    <t>QA Transition-In Staff Loading: December 2026 - January 2027</t>
  </si>
  <si>
    <t>Service Month</t>
  </si>
  <si>
    <t>Total QA Transition-In Hours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</si>
  <si>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</si>
  <si>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</si>
  <si>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</si>
  <si>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3&gt;</t>
    </r>
  </si>
  <si>
    <t>Average Monthly FTEs</t>
  </si>
  <si>
    <t>Average Monthly Hours</t>
  </si>
  <si>
    <t>Management</t>
  </si>
  <si>
    <t>Quality Assurance Management</t>
  </si>
  <si>
    <t>Quality Assurance Management Subtotal</t>
  </si>
  <si>
    <t>Work Plan/Schedule Management</t>
  </si>
  <si>
    <t>Work Plan/Schedule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</si>
  <si>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</si>
  <si>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</si>
  <si>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</si>
  <si>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</si>
  <si>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</si>
  <si>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</si>
  <si>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</si>
  <si>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</si>
  <si>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</si>
  <si>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</si>
  <si>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</si>
  <si>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</si>
  <si>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</si>
  <si>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</si>
  <si>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</si>
  <si>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</si>
  <si>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</si>
  <si>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</si>
  <si>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</si>
  <si>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</si>
  <si>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</si>
  <si>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</si>
  <si>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</si>
  <si>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</si>
  <si>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</si>
  <si>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</si>
  <si>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</si>
  <si>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</si>
  <si>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</si>
  <si>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</si>
  <si>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Assumptions</t>
  </si>
  <si>
    <t>Schedule 2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</si>
  <si>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</si>
  <si>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</si>
  <si>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</si>
  <si>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</si>
  <si>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</si>
  <si>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</si>
  <si>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</si>
  <si>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</si>
  <si>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</si>
  <si>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</si>
  <si>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</si>
  <si>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</si>
  <si>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</si>
  <si>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</si>
  <si>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</si>
  <si>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3</t>
  </si>
  <si>
    <t>Base QA Staff</t>
  </si>
  <si>
    <t>California State Fiscal Year is July through June</t>
  </si>
  <si>
    <t>#</t>
  </si>
  <si>
    <t>Staff Position</t>
  </si>
  <si>
    <t>Project Executive</t>
  </si>
  <si>
    <t>Project Manager</t>
  </si>
  <si>
    <t>Functional Manager</t>
  </si>
  <si>
    <t xml:space="preserve">Business Analyst 1 </t>
  </si>
  <si>
    <t xml:space="preserve">Business Analyst 2 </t>
  </si>
  <si>
    <t xml:space="preserve">Business Analyst 3 </t>
  </si>
  <si>
    <t>Test Manager</t>
  </si>
  <si>
    <t>Tester 1</t>
  </si>
  <si>
    <t>Tester 2</t>
  </si>
  <si>
    <t>Tester 3</t>
  </si>
  <si>
    <t>Tester 4</t>
  </si>
  <si>
    <t>Tester 5</t>
  </si>
  <si>
    <t>Tester 6</t>
  </si>
  <si>
    <t>Technical Manager</t>
  </si>
  <si>
    <t>Security Lead</t>
  </si>
  <si>
    <t>Technical Lead - AWS</t>
  </si>
  <si>
    <t>PMO Manager</t>
  </si>
  <si>
    <t>PMO Specialist</t>
  </si>
  <si>
    <t>Project Administrator</t>
  </si>
  <si>
    <t>&lt;Add as necessary&gt;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</si>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</sst>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_);_(* \(#,##0.0\);_(* &quot;-&quot;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17A8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13" fillId="0" borderId="0" xfId="0" applyFont="1" applyAlignment="1">
      <alignment horizontal="left" vertical="center" wrapText="1"/>
    </xf>
    <xf numFmtId="0" fontId="14" fillId="0" borderId="5" xfId="0" quotePrefix="1" applyFont="1" applyBorder="1" applyAlignment="1">
      <alignment horizontal="center" vertical="top"/>
    </xf>
    <xf numFmtId="0" fontId="14" fillId="0" borderId="2" xfId="0" quotePrefix="1" applyFont="1" applyBorder="1" applyAlignment="1">
      <alignment horizontal="center" vertical="top"/>
    </xf>
    <xf numFmtId="0" fontId="23" fillId="0" borderId="0" xfId="13" applyFont="1"/>
    <xf numFmtId="0" fontId="12" fillId="0" borderId="11" xfId="13" applyFont="1" applyBorder="1"/>
    <xf numFmtId="0" fontId="23" fillId="0" borderId="12" xfId="13" applyFont="1" applyBorder="1"/>
    <xf numFmtId="0" fontId="23" fillId="0" borderId="14" xfId="13" applyFont="1" applyBorder="1"/>
    <xf numFmtId="0" fontId="12" fillId="0" borderId="0" xfId="13" applyFont="1" applyAlignment="1">
      <alignment wrapText="1"/>
    </xf>
    <xf numFmtId="0" fontId="27" fillId="0" borderId="0" xfId="20" applyFont="1" applyAlignment="1">
      <alignment horizontal="center"/>
    </xf>
    <xf numFmtId="0" fontId="28" fillId="0" borderId="0" xfId="20" applyFont="1"/>
    <xf numFmtId="0" fontId="28" fillId="0" borderId="0" xfId="20" applyFont="1" applyAlignment="1">
      <alignment horizontal="right"/>
    </xf>
    <xf numFmtId="164" fontId="28" fillId="0" borderId="0" xfId="21" applyNumberFormat="1" applyFont="1" applyAlignment="1">
      <alignment horizontal="right"/>
    </xf>
    <xf numFmtId="0" fontId="17" fillId="0" borderId="0" xfId="20" applyFont="1"/>
    <xf numFmtId="0" fontId="27" fillId="0" borderId="0" xfId="20" applyFont="1"/>
    <xf numFmtId="0" fontId="28" fillId="0" borderId="0" xfId="20" applyFont="1" applyAlignment="1">
      <alignment horizontal="left"/>
    </xf>
    <xf numFmtId="0" fontId="21" fillId="0" borderId="1" xfId="20" applyFont="1" applyBorder="1" applyAlignment="1">
      <alignment horizontal="center"/>
    </xf>
    <xf numFmtId="0" fontId="20" fillId="0" borderId="1" xfId="20" applyFont="1" applyBorder="1"/>
    <xf numFmtId="0" fontId="20" fillId="0" borderId="1" xfId="20" applyFont="1" applyBorder="1" applyAlignment="1">
      <alignment horizontal="left"/>
    </xf>
    <xf numFmtId="167" fontId="20" fillId="0" borderId="1" xfId="20" applyNumberFormat="1" applyFont="1" applyBorder="1" applyAlignment="1">
      <alignment horizontal="left"/>
    </xf>
    <xf numFmtId="167" fontId="20" fillId="0" borderId="1" xfId="20" applyNumberFormat="1" applyFont="1" applyBorder="1" applyAlignment="1">
      <alignment horizontal="right"/>
    </xf>
    <xf numFmtId="0" fontId="21" fillId="0" borderId="1" xfId="20" applyFont="1" applyBorder="1"/>
    <xf numFmtId="0" fontId="21" fillId="0" borderId="1" xfId="20" applyFont="1" applyBorder="1" applyAlignment="1">
      <alignment horizontal="left"/>
    </xf>
    <xf numFmtId="167" fontId="21" fillId="0" borderId="1" xfId="20" applyNumberFormat="1" applyFont="1" applyBorder="1" applyAlignment="1">
      <alignment horizontal="left"/>
    </xf>
    <xf numFmtId="0" fontId="18" fillId="0" borderId="1" xfId="20" applyFont="1" applyBorder="1" applyAlignment="1">
      <alignment wrapText="1"/>
    </xf>
    <xf numFmtId="0" fontId="20" fillId="0" borderId="1" xfId="20" applyFont="1" applyBorder="1" applyAlignment="1">
      <alignment horizontal="center"/>
    </xf>
    <xf numFmtId="0" fontId="19" fillId="0" borderId="1" xfId="20" applyFont="1" applyBorder="1" applyAlignment="1">
      <alignment horizontal="left" vertical="center" wrapText="1"/>
    </xf>
    <xf numFmtId="0" fontId="21" fillId="0" borderId="0" xfId="20" applyFont="1" applyAlignment="1">
      <alignment horizontal="center"/>
    </xf>
    <xf numFmtId="0" fontId="20" fillId="0" borderId="0" xfId="20" applyFont="1"/>
    <xf numFmtId="0" fontId="20" fillId="0" borderId="0" xfId="20" applyFont="1" applyAlignment="1">
      <alignment horizontal="left"/>
    </xf>
    <xf numFmtId="0" fontId="20" fillId="0" borderId="0" xfId="20" applyFont="1" applyAlignment="1">
      <alignment horizontal="right"/>
    </xf>
    <xf numFmtId="0" fontId="23" fillId="0" borderId="12" xfId="13" applyFont="1" applyBorder="1" applyAlignment="1">
      <alignment horizontal="center"/>
    </xf>
    <xf numFmtId="0" fontId="21" fillId="0" borderId="6" xfId="20" applyFont="1" applyBorder="1" applyAlignment="1">
      <alignment horizontal="center"/>
    </xf>
    <xf numFmtId="0" fontId="20" fillId="0" borderId="6" xfId="20" applyFont="1" applyBorder="1"/>
    <xf numFmtId="0" fontId="20" fillId="0" borderId="6" xfId="20" applyFont="1" applyBorder="1" applyAlignment="1">
      <alignment horizontal="left"/>
    </xf>
    <xf numFmtId="167" fontId="20" fillId="0" borderId="6" xfId="20" applyNumberFormat="1" applyFont="1" applyBorder="1" applyAlignment="1">
      <alignment horizontal="right"/>
    </xf>
    <xf numFmtId="0" fontId="21" fillId="2" borderId="4" xfId="20" applyFont="1" applyFill="1" applyBorder="1" applyAlignment="1">
      <alignment horizontal="center"/>
    </xf>
    <xf numFmtId="0" fontId="21" fillId="2" borderId="4" xfId="20" applyFont="1" applyFill="1" applyBorder="1"/>
    <xf numFmtId="0" fontId="22" fillId="2" borderId="4" xfId="20" applyFont="1" applyFill="1" applyBorder="1"/>
    <xf numFmtId="167" fontId="21" fillId="2" borderId="4" xfId="20" applyNumberFormat="1" applyFont="1" applyFill="1" applyBorder="1" applyAlignment="1">
      <alignment horizontal="left"/>
    </xf>
    <xf numFmtId="167" fontId="21" fillId="2" borderId="4" xfId="20" applyNumberFormat="1" applyFont="1" applyFill="1" applyBorder="1" applyAlignment="1">
      <alignment horizontal="right"/>
    </xf>
    <xf numFmtId="0" fontId="20" fillId="2" borderId="4" xfId="20" applyFont="1" applyFill="1" applyBorder="1" applyAlignment="1">
      <alignment horizontal="left"/>
    </xf>
    <xf numFmtId="167" fontId="20" fillId="2" borderId="4" xfId="20" applyNumberFormat="1" applyFont="1" applyFill="1" applyBorder="1" applyAlignment="1">
      <alignment horizontal="left"/>
    </xf>
    <xf numFmtId="166" fontId="16" fillId="3" borderId="1" xfId="20" applyNumberFormat="1" applyFont="1" applyFill="1" applyBorder="1" applyAlignment="1">
      <alignment horizontal="center" vertical="center"/>
    </xf>
    <xf numFmtId="0" fontId="13" fillId="3" borderId="1" xfId="20" applyFont="1" applyFill="1" applyBorder="1" applyAlignment="1">
      <alignment vertical="center" wrapText="1"/>
    </xf>
    <xf numFmtId="17" fontId="16" fillId="3" borderId="1" xfId="20" applyNumberFormat="1" applyFont="1" applyFill="1" applyBorder="1" applyAlignment="1">
      <alignment horizontal="left"/>
    </xf>
    <xf numFmtId="167" fontId="13" fillId="3" borderId="1" xfId="20" applyNumberFormat="1" applyFont="1" applyFill="1" applyBorder="1" applyAlignment="1">
      <alignment horizontal="right"/>
    </xf>
    <xf numFmtId="166" fontId="16" fillId="3" borderId="1" xfId="20" applyNumberFormat="1" applyFont="1" applyFill="1" applyBorder="1" applyAlignment="1">
      <alignment horizontal="center" vertical="top"/>
    </xf>
    <xf numFmtId="0" fontId="13" fillId="3" borderId="1" xfId="20" applyFont="1" applyFill="1" applyBorder="1" applyAlignment="1">
      <alignment vertical="top" wrapText="1"/>
    </xf>
    <xf numFmtId="17" fontId="16" fillId="3" borderId="1" xfId="20" applyNumberFormat="1" applyFont="1" applyFill="1" applyBorder="1" applyAlignment="1">
      <alignment horizontal="left" vertical="top"/>
    </xf>
    <xf numFmtId="167" fontId="16" fillId="3" borderId="1" xfId="20" applyNumberFormat="1" applyFont="1" applyFill="1" applyBorder="1" applyAlignment="1">
      <alignment horizontal="right"/>
    </xf>
    <xf numFmtId="0" fontId="13" fillId="3" borderId="1" xfId="20" applyFont="1" applyFill="1" applyBorder="1" applyAlignment="1">
      <alignment horizontal="center"/>
    </xf>
    <xf numFmtId="0" fontId="13" fillId="3" borderId="1" xfId="20" applyFont="1" applyFill="1" applyBorder="1"/>
    <xf numFmtId="0" fontId="14" fillId="3" borderId="1" xfId="20" applyFont="1" applyFill="1" applyBorder="1"/>
    <xf numFmtId="167" fontId="13" fillId="3" borderId="1" xfId="20" applyNumberFormat="1" applyFont="1" applyFill="1" applyBorder="1"/>
    <xf numFmtId="0" fontId="16" fillId="4" borderId="4" xfId="20" applyFont="1" applyFill="1" applyBorder="1" applyAlignment="1">
      <alignment horizontal="center"/>
    </xf>
    <xf numFmtId="0" fontId="16" fillId="4" borderId="4" xfId="20" applyFont="1" applyFill="1" applyBorder="1"/>
    <xf numFmtId="0" fontId="16" fillId="4" borderId="4" xfId="20" applyFont="1" applyFill="1" applyBorder="1" applyAlignment="1">
      <alignment horizontal="left"/>
    </xf>
    <xf numFmtId="167" fontId="16" fillId="4" borderId="4" xfId="20" applyNumberFormat="1" applyFont="1" applyFill="1" applyBorder="1" applyAlignment="1">
      <alignment horizontal="left"/>
    </xf>
    <xf numFmtId="0" fontId="21" fillId="2" borderId="1" xfId="20" applyFont="1" applyFill="1" applyBorder="1" applyAlignment="1">
      <alignment horizontal="center"/>
    </xf>
    <xf numFmtId="0" fontId="20" fillId="2" borderId="1" xfId="20" applyFont="1" applyFill="1" applyBorder="1"/>
    <xf numFmtId="0" fontId="21" fillId="2" borderId="6" xfId="20" applyFont="1" applyFill="1" applyBorder="1" applyAlignment="1">
      <alignment horizontal="center"/>
    </xf>
    <xf numFmtId="0" fontId="20" fillId="2" borderId="6" xfId="20" applyFont="1" applyFill="1" applyBorder="1"/>
    <xf numFmtId="0" fontId="21" fillId="2" borderId="1" xfId="20" applyFont="1" applyFill="1" applyBorder="1"/>
    <xf numFmtId="0" fontId="20" fillId="2" borderId="1" xfId="50" applyFont="1" applyFill="1" applyBorder="1"/>
    <xf numFmtId="167" fontId="20" fillId="2" borderId="1" xfId="20" applyNumberFormat="1" applyFont="1" applyFill="1" applyBorder="1" applyAlignment="1">
      <alignment horizontal="right"/>
    </xf>
    <xf numFmtId="167" fontId="20" fillId="2" borderId="6" xfId="20" applyNumberFormat="1" applyFont="1" applyFill="1" applyBorder="1" applyAlignment="1">
      <alignment horizontal="right"/>
    </xf>
    <xf numFmtId="167" fontId="20" fillId="0" borderId="4" xfId="20" applyNumberFormat="1" applyFont="1" applyBorder="1" applyAlignment="1">
      <alignment horizontal="left"/>
    </xf>
    <xf numFmtId="167" fontId="20" fillId="2" borderId="1" xfId="20" applyNumberFormat="1" applyFont="1" applyFill="1" applyBorder="1" applyAlignment="1">
      <alignment horizontal="left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25" fillId="5" borderId="1" xfId="0" applyFont="1" applyFill="1" applyBorder="1" applyAlignment="1">
      <alignment horizontal="center" wrapText="1"/>
    </xf>
    <xf numFmtId="17" fontId="25" fillId="5" borderId="1" xfId="2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165" fontId="25" fillId="5" borderId="3" xfId="6" applyNumberFormat="1" applyFont="1" applyFill="1" applyBorder="1" applyAlignment="1">
      <alignment vertical="center" wrapText="1"/>
    </xf>
    <xf numFmtId="2" fontId="25" fillId="5" borderId="1" xfId="0" applyNumberFormat="1" applyFont="1" applyFill="1" applyBorder="1" applyAlignment="1">
      <alignment horizontal="center" vertical="center" wrapText="1"/>
    </xf>
    <xf numFmtId="17" fontId="25" fillId="5" borderId="1" xfId="20" applyNumberFormat="1" applyFont="1" applyFill="1" applyBorder="1" applyAlignment="1">
      <alignment horizont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5" fontId="25" fillId="5" borderId="1" xfId="6" applyNumberFormat="1" applyFont="1" applyFill="1" applyBorder="1" applyAlignment="1">
      <alignment horizontal="center" vertical="center" wrapText="1"/>
    </xf>
    <xf numFmtId="0" fontId="24" fillId="5" borderId="10" xfId="13" applyFont="1" applyFill="1" applyBorder="1" applyAlignment="1">
      <alignment horizontal="center"/>
    </xf>
    <xf numFmtId="0" fontId="24" fillId="5" borderId="10" xfId="13" applyFont="1" applyFill="1" applyBorder="1"/>
    <xf numFmtId="165" fontId="25" fillId="5" borderId="3" xfId="6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5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24" fillId="5" borderId="3" xfId="0" applyFont="1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25" fillId="5" borderId="16" xfId="0" applyFont="1" applyFill="1" applyBorder="1" applyAlignment="1">
      <alignment horizontal="center" wrapText="1"/>
    </xf>
    <xf numFmtId="0" fontId="25" fillId="5" borderId="18" xfId="0" applyFont="1" applyFill="1" applyBorder="1" applyAlignment="1">
      <alignment horizontal="center" wrapText="1"/>
    </xf>
    <xf numFmtId="0" fontId="25" fillId="5" borderId="6" xfId="0" applyFont="1" applyFill="1" applyBorder="1" applyAlignment="1">
      <alignment horizontal="center" wrapText="1"/>
    </xf>
    <xf numFmtId="0" fontId="29" fillId="5" borderId="16" xfId="0" applyFont="1" applyFill="1" applyBorder="1" applyAlignment="1">
      <alignment horizontal="center" wrapText="1"/>
    </xf>
    <xf numFmtId="17" fontId="25" fillId="5" borderId="17" xfId="20" applyNumberFormat="1" applyFont="1" applyFill="1" applyBorder="1" applyAlignment="1">
      <alignment horizontal="center" wrapText="1"/>
    </xf>
    <xf numFmtId="17" fontId="25" fillId="5" borderId="19" xfId="20" applyNumberFormat="1" applyFont="1" applyFill="1" applyBorder="1" applyAlignment="1">
      <alignment horizontal="center" wrapText="1"/>
    </xf>
    <xf numFmtId="17" fontId="25" fillId="5" borderId="15" xfId="20" applyNumberFormat="1" applyFont="1" applyFill="1" applyBorder="1" applyAlignment="1">
      <alignment horizontal="center" wrapText="1"/>
    </xf>
    <xf numFmtId="17" fontId="25" fillId="5" borderId="22" xfId="20" applyNumberFormat="1" applyFont="1" applyFill="1" applyBorder="1" applyAlignment="1">
      <alignment horizontal="center" wrapText="1"/>
    </xf>
    <xf numFmtId="17" fontId="25" fillId="5" borderId="0" xfId="20" applyNumberFormat="1" applyFont="1" applyFill="1" applyAlignment="1">
      <alignment horizontal="center" wrapText="1"/>
    </xf>
    <xf numFmtId="17" fontId="25" fillId="5" borderId="9" xfId="20" applyNumberFormat="1" applyFont="1" applyFill="1" applyBorder="1" applyAlignment="1">
      <alignment horizontal="center" wrapText="1"/>
    </xf>
    <xf numFmtId="17" fontId="16" fillId="3" borderId="3" xfId="50" applyNumberFormat="1" applyFont="1" applyFill="1" applyBorder="1" applyAlignment="1">
      <alignment horizontal="left" vertical="center" wrapText="1"/>
    </xf>
    <xf numFmtId="17" fontId="16" fillId="3" borderId="7" xfId="50" applyNumberFormat="1" applyFont="1" applyFill="1" applyBorder="1" applyAlignment="1">
      <alignment horizontal="left" vertical="center" wrapText="1"/>
    </xf>
    <xf numFmtId="0" fontId="16" fillId="4" borderId="21" xfId="20" applyFont="1" applyFill="1" applyBorder="1"/>
    <xf numFmtId="0" fontId="16" fillId="4" borderId="20" xfId="20" applyFont="1" applyFill="1" applyBorder="1"/>
    <xf numFmtId="17" fontId="25" fillId="5" borderId="16" xfId="20" applyNumberFormat="1" applyFont="1" applyFill="1" applyBorder="1" applyAlignment="1">
      <alignment horizontal="center" wrapText="1"/>
    </xf>
    <xf numFmtId="17" fontId="25" fillId="5" borderId="6" xfId="20" applyNumberFormat="1" applyFont="1" applyFill="1" applyBorder="1" applyAlignment="1">
      <alignment horizontal="center" wrapText="1"/>
    </xf>
    <xf numFmtId="0" fontId="24" fillId="5" borderId="13" xfId="0" applyFont="1" applyFill="1" applyBorder="1" applyAlignment="1">
      <alignment horizontal="center" wrapText="1"/>
    </xf>
    <xf numFmtId="0" fontId="24" fillId="5" borderId="7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</cellXfs>
  <cellStyles count="57">
    <cellStyle name="Comma" xfId="6" builtinId="3"/>
    <cellStyle name="Comma 10" xfId="8" xr:uid="{00000000-0005-0000-0000-000001000000}"/>
    <cellStyle name="Comma 2" xfId="4" xr:uid="{00000000-0005-0000-0000-000002000000}"/>
    <cellStyle name="Comma 3" xfId="9" xr:uid="{00000000-0005-0000-0000-000003000000}"/>
    <cellStyle name="Comma 3 2" xfId="26" xr:uid="{534E5CEC-648F-44DF-B978-F01DE89F45E3}"/>
    <cellStyle name="Comma 3 3" xfId="41" xr:uid="{DF42A3AF-EDCF-4284-A02F-8B87F86DDBE5}"/>
    <cellStyle name="Currency 10" xfId="5" xr:uid="{00000000-0005-0000-0000-000005000000}"/>
    <cellStyle name="Currency 2" xfId="3" xr:uid="{00000000-0005-0000-0000-000006000000}"/>
    <cellStyle name="Currency 3" xfId="14" xr:uid="{00000000-0005-0000-0000-000007000000}"/>
    <cellStyle name="Currency 3 2" xfId="29" xr:uid="{90B906DC-6E05-4CDE-926F-070239870D8E}"/>
    <cellStyle name="Currency 3 3" xfId="44" xr:uid="{E7674E76-54C3-49B7-94E3-9181C6DE3314}"/>
    <cellStyle name="Currency 4" xfId="18" xr:uid="{00000000-0005-0000-0000-000008000000}"/>
    <cellStyle name="Currency 4 2" xfId="22" xr:uid="{DAA36E2B-FF38-4B01-9CB4-C72B7709CEFF}"/>
    <cellStyle name="Currency 4 2 2" xfId="37" xr:uid="{7FC56957-AE52-43CD-8094-166FBA95D5F3}"/>
    <cellStyle name="Currency 4 2 3" xfId="52" xr:uid="{4781FA8E-2CD0-4335-9C65-E763520C5429}"/>
    <cellStyle name="Currency 4 3" xfId="33" xr:uid="{E746DFB1-B4DA-4705-8033-9A2A1D96B856}"/>
    <cellStyle name="Currency 4 4" xfId="48" xr:uid="{A4791D40-9A3E-48D9-B049-CB4994835322}"/>
    <cellStyle name="Currency 7" xfId="16" xr:uid="{00000000-0005-0000-0000-000009000000}"/>
    <cellStyle name="Currency 7 2" xfId="21" xr:uid="{2CA67F9F-A3DE-4ECB-A974-D960F728AF03}"/>
    <cellStyle name="Currency 7 2 2" xfId="24" xr:uid="{0142854F-A024-409B-AD2D-DE7196FDB0E4}"/>
    <cellStyle name="Currency 7 2 3" xfId="36" xr:uid="{72EA5AE9-9393-492A-95A1-45DB497CE2DD}"/>
    <cellStyle name="Currency 7 2 4" xfId="51" xr:uid="{4C9B48DA-39B4-4DAB-A8EF-B28972096EA3}"/>
    <cellStyle name="Currency 7 2 5" xfId="55" xr:uid="{1138673C-AB8C-461F-823D-A1725E7B14E3}"/>
    <cellStyle name="Currency 7 3" xfId="31" xr:uid="{31E9E6AC-2E2A-4A74-8998-E4B899AD139B}"/>
    <cellStyle name="Currency 7 4" xfId="46" xr:uid="{694EA741-E877-4E94-BF5C-9676F5753197}"/>
    <cellStyle name="Normal" xfId="0" builtinId="0"/>
    <cellStyle name="Normal - Style1 2" xfId="10" xr:uid="{00000000-0005-0000-0000-00000B000000}"/>
    <cellStyle name="Normal 2" xfId="7" xr:uid="{00000000-0005-0000-0000-00000C000000}"/>
    <cellStyle name="Normal 2 2" xfId="25" xr:uid="{6D7B10A3-879E-4F1E-BC96-B270E796F0E1}"/>
    <cellStyle name="Normal 2 3" xfId="40" xr:uid="{C044F737-F8E8-41AD-B089-4D2EB28A33DB}"/>
    <cellStyle name="Normal 3" xfId="13" xr:uid="{00000000-0005-0000-0000-00000D000000}"/>
    <cellStyle name="Normal 3 2" xfId="28" xr:uid="{63ECE1A1-909F-4AAE-A06C-13D3938246CE}"/>
    <cellStyle name="Normal 3 3" xfId="43" xr:uid="{BE090C9A-5A31-4D90-B53A-E4AA467A33A4}"/>
    <cellStyle name="Normal 4" xfId="11" xr:uid="{00000000-0005-0000-0000-00000E000000}"/>
    <cellStyle name="Normal 5" xfId="17" xr:uid="{00000000-0005-0000-0000-00000F000000}"/>
    <cellStyle name="Normal 5 2" xfId="32" xr:uid="{1D11258D-4A0E-4C3F-A1D0-9227B383F5B5}"/>
    <cellStyle name="Normal 5 3" xfId="47" xr:uid="{E45F172F-BC4B-46A5-9169-FF0BB22798EB}"/>
    <cellStyle name="Normal 5 5" xfId="15" xr:uid="{00000000-0005-0000-0000-000010000000}"/>
    <cellStyle name="Normal 5 5 2" xfId="20" xr:uid="{653FD225-98E9-4944-8954-CA42C29006B5}"/>
    <cellStyle name="Normal 5 5 2 2" xfId="35" xr:uid="{ACC728FD-40F1-4627-8B45-A7DCB74B523E}"/>
    <cellStyle name="Normal 5 5 2 3" xfId="50" xr:uid="{5323FC26-39CE-42F0-9ACF-2E053BA91B0C}"/>
    <cellStyle name="Normal 5 5 2 3 2" xfId="56" xr:uid="{5E62A125-9B8A-490C-82A3-9BF01958306A}"/>
    <cellStyle name="Normal 5 5 2 4" xfId="54" xr:uid="{A6DA3E1F-A8D3-460F-89A2-90F86325114C}"/>
    <cellStyle name="Normal 5 5 3" xfId="30" xr:uid="{706EAE2A-BF1F-463C-B43A-A9E68DCF9F35}"/>
    <cellStyle name="Normal 5 5 4" xfId="45" xr:uid="{BECC4A42-F8B2-44D5-95E5-691B2B3F3079}"/>
    <cellStyle name="Normal 6" xfId="39" xr:uid="{B48C9ECC-4A63-4FAA-B05C-23EA76BE90D9}"/>
    <cellStyle name="Normal 7" xfId="2" xr:uid="{00000000-0005-0000-0000-000011000000}"/>
    <cellStyle name="Percent 2" xfId="1" xr:uid="{00000000-0005-0000-0000-000013000000}"/>
    <cellStyle name="Percent 3" xfId="12" xr:uid="{00000000-0005-0000-0000-000014000000}"/>
    <cellStyle name="Percent 3 2" xfId="27" xr:uid="{4AF64AC4-75FB-4820-85D4-45E1F3568849}"/>
    <cellStyle name="Percent 3 3" xfId="42" xr:uid="{CFE43E66-98F1-4D33-8B5D-F02ABAD2F858}"/>
    <cellStyle name="Percent 4" xfId="19" xr:uid="{00000000-0005-0000-0000-000015000000}"/>
    <cellStyle name="Percent 4 2" xfId="23" xr:uid="{1D60F1D8-27E5-4AED-AA77-DFBBECCAAD52}"/>
    <cellStyle name="Percent 4 2 2" xfId="38" xr:uid="{1D564339-2E1E-4127-BE8F-FE2E1F138C7A}"/>
    <cellStyle name="Percent 4 2 3" xfId="53" xr:uid="{B81F8EF0-6B4B-45D9-8079-85B178ABAB56}"/>
    <cellStyle name="Percent 4 3" xfId="34" xr:uid="{9A2FD42B-ACC5-447F-BCF8-D9224B250252}"/>
    <cellStyle name="Percent 4 4" xfId="49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sheetPr>
    <pageSetUpPr fitToPage="1"/>
  </sheetPr>
  <dimension ref="A1:K182"/>
  <sheetViews>
    <sheetView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sqref="A1:F1"/>
    </sheetView>
  </sheetViews>
  <sheetFormatPr defaultColWidth="9.1796875" defaultRowHeight="11.5" x14ac:dyDescent="0.3"/>
  <cols>
    <col min="1" max="1" width="6.54296875" style="9" customWidth="1"/>
    <col min="2" max="2" width="35.7265625" style="10" customWidth="1"/>
    <col min="3" max="3" width="20.7265625" style="15" customWidth="1"/>
    <col min="4" max="5" width="10.26953125" style="11" customWidth="1"/>
    <col min="6" max="6" width="14" style="11" customWidth="1"/>
    <col min="7" max="7" width="4.26953125" style="11" customWidth="1"/>
    <col min="8" max="8" width="10.7265625" style="11" customWidth="1"/>
    <col min="9" max="9" width="4.26953125" style="11" customWidth="1"/>
    <col min="10" max="11" width="10.7265625" style="11" customWidth="1"/>
    <col min="12" max="16384" width="9.1796875" style="10"/>
  </cols>
  <sheetData>
    <row r="1" spans="1:11" ht="17.5" x14ac:dyDescent="0.35">
      <c r="A1" s="96" t="s">
        <v>0</v>
      </c>
      <c r="B1" s="96"/>
      <c r="C1" s="96"/>
      <c r="D1" s="96"/>
      <c r="E1" s="96"/>
      <c r="F1" s="96"/>
      <c r="G1" s="69"/>
      <c r="H1" s="69"/>
      <c r="I1" s="69"/>
      <c r="J1" s="69"/>
      <c r="K1" s="69"/>
    </row>
    <row r="2" spans="1:11" ht="17.5" x14ac:dyDescent="0.35">
      <c r="A2" s="96" t="s">
        <v>1</v>
      </c>
      <c r="B2" s="96"/>
      <c r="C2" s="96"/>
      <c r="D2" s="96"/>
      <c r="E2" s="96"/>
      <c r="F2" s="96"/>
      <c r="G2" s="69"/>
      <c r="H2" s="69"/>
      <c r="I2" s="69"/>
      <c r="J2" s="69"/>
      <c r="K2" s="69"/>
    </row>
    <row r="3" spans="1:11" ht="20.25" customHeight="1" x14ac:dyDescent="0.3">
      <c r="A3" s="97"/>
      <c r="B3" s="97"/>
      <c r="C3" s="97"/>
      <c r="D3" s="97"/>
      <c r="E3" s="97"/>
      <c r="F3" s="97"/>
      <c r="G3" s="70"/>
      <c r="H3" s="70"/>
      <c r="I3" s="70"/>
      <c r="J3" s="70"/>
      <c r="K3" s="70"/>
    </row>
    <row r="4" spans="1:11" ht="20.25" customHeight="1" x14ac:dyDescent="0.3">
      <c r="B4" s="9"/>
      <c r="C4" s="9"/>
      <c r="D4" s="98" t="s">
        <v>2</v>
      </c>
      <c r="E4" s="99"/>
      <c r="F4" s="104" t="s">
        <v>3</v>
      </c>
      <c r="G4" s="10"/>
      <c r="H4" s="107" t="s">
        <v>4</v>
      </c>
      <c r="I4" s="10"/>
      <c r="J4" s="10"/>
      <c r="K4" s="10"/>
    </row>
    <row r="5" spans="1:11" s="13" customFormat="1" ht="24" customHeight="1" x14ac:dyDescent="0.25">
      <c r="A5" s="100" t="s">
        <v>5</v>
      </c>
      <c r="B5" s="100" t="s">
        <v>6</v>
      </c>
      <c r="C5" s="103" t="s">
        <v>7</v>
      </c>
      <c r="D5" s="79">
        <v>1</v>
      </c>
      <c r="E5" s="79">
        <v>2</v>
      </c>
      <c r="F5" s="105"/>
      <c r="H5" s="108"/>
      <c r="J5" s="100" t="s">
        <v>8</v>
      </c>
      <c r="K5" s="100" t="s">
        <v>9</v>
      </c>
    </row>
    <row r="6" spans="1:11" ht="15" customHeight="1" x14ac:dyDescent="0.3">
      <c r="A6" s="101"/>
      <c r="B6" s="101"/>
      <c r="C6" s="101"/>
      <c r="D6" s="80">
        <v>46357</v>
      </c>
      <c r="E6" s="80">
        <v>46388</v>
      </c>
      <c r="F6" s="106"/>
      <c r="G6" s="10"/>
      <c r="H6" s="109"/>
      <c r="I6" s="10"/>
      <c r="J6" s="101"/>
      <c r="K6" s="101"/>
    </row>
    <row r="7" spans="1:11" ht="15" customHeight="1" x14ac:dyDescent="0.3">
      <c r="A7" s="102"/>
      <c r="B7" s="102"/>
      <c r="C7" s="102"/>
      <c r="D7" s="81">
        <v>152</v>
      </c>
      <c r="E7" s="81">
        <v>168</v>
      </c>
      <c r="F7" s="82">
        <f>SUM(D7:E7)</f>
        <v>320</v>
      </c>
      <c r="G7" s="10"/>
      <c r="H7" s="83">
        <f>AVERAGE(D7:E7)</f>
        <v>160</v>
      </c>
      <c r="I7" s="10"/>
      <c r="J7" s="102"/>
      <c r="K7" s="102"/>
    </row>
    <row r="8" spans="1:11" ht="13.5" customHeight="1" x14ac:dyDescent="0.3">
      <c r="A8" s="43">
        <v>1</v>
      </c>
      <c r="B8" s="44" t="s">
        <v>10</v>
      </c>
      <c r="C8" s="45"/>
      <c r="D8" s="46"/>
      <c r="E8" s="46"/>
      <c r="F8" s="46"/>
      <c r="G8" s="10"/>
      <c r="H8" s="10"/>
      <c r="I8" s="10"/>
      <c r="J8" s="45"/>
      <c r="K8" s="45"/>
    </row>
    <row r="9" spans="1:11" ht="12" x14ac:dyDescent="0.3">
      <c r="A9" s="59">
        <v>1.1000000000000001</v>
      </c>
      <c r="B9" s="60" t="s">
        <v>11</v>
      </c>
      <c r="C9" s="18"/>
      <c r="D9" s="20"/>
      <c r="E9" s="20"/>
      <c r="F9" s="65">
        <f>SUM(D9:E9)</f>
        <v>0</v>
      </c>
      <c r="G9" s="10"/>
      <c r="H9" s="10"/>
      <c r="I9" s="10"/>
      <c r="J9" s="19">
        <f>K9/$H$7</f>
        <v>0</v>
      </c>
      <c r="K9" s="19">
        <f>F9/2</f>
        <v>0</v>
      </c>
    </row>
    <row r="10" spans="1:11" ht="12" x14ac:dyDescent="0.3">
      <c r="A10" s="59"/>
      <c r="B10" s="60"/>
      <c r="C10" s="18" t="str">
        <f>'3. Base QA Staff'!B7</f>
        <v>Project Executive</v>
      </c>
      <c r="D10" s="20">
        <v>10</v>
      </c>
      <c r="E10" s="20">
        <v>10</v>
      </c>
      <c r="F10" s="65">
        <f>SUM(D10:E10)</f>
        <v>20</v>
      </c>
      <c r="G10" s="10"/>
      <c r="H10" s="10"/>
      <c r="I10" s="10"/>
      <c r="J10" s="19">
        <f t="shared" ref="J10:J11" si="0">K10/$H$7</f>
        <v>6.25E-2</v>
      </c>
      <c r="K10" s="19">
        <f t="shared" ref="K10:K11" si="1">F10/2</f>
        <v>10</v>
      </c>
    </row>
    <row r="11" spans="1:11" ht="12" x14ac:dyDescent="0.3">
      <c r="A11" s="59"/>
      <c r="B11" s="60"/>
      <c r="C11" s="18" t="str">
        <f>'3. Base QA Staff'!B8</f>
        <v>Project Manager</v>
      </c>
      <c r="D11" s="20">
        <v>30.400000000000002</v>
      </c>
      <c r="E11" s="20">
        <v>33.6</v>
      </c>
      <c r="F11" s="65">
        <f>SUM(D11:E11)</f>
        <v>64</v>
      </c>
      <c r="G11" s="10"/>
      <c r="H11" s="10"/>
      <c r="I11" s="10"/>
      <c r="J11" s="19">
        <f t="shared" si="0"/>
        <v>0.2</v>
      </c>
      <c r="K11" s="19">
        <f t="shared" si="1"/>
        <v>32</v>
      </c>
    </row>
    <row r="12" spans="1:11" ht="12" x14ac:dyDescent="0.3">
      <c r="A12" s="59"/>
      <c r="B12" s="60"/>
      <c r="C12" s="18" t="str">
        <f>'3. Base QA Staff'!B9</f>
        <v>Functional Manager</v>
      </c>
      <c r="D12" s="20">
        <v>22.8</v>
      </c>
      <c r="E12" s="20">
        <v>25.2</v>
      </c>
      <c r="F12" s="65">
        <f t="shared" ref="F12:F14" si="2">SUM(D12:E12)</f>
        <v>48</v>
      </c>
      <c r="G12" s="10"/>
      <c r="H12" s="10"/>
      <c r="I12" s="10"/>
      <c r="J12" s="19">
        <f t="shared" ref="J12:J14" si="3">K12/$H$7</f>
        <v>0.15</v>
      </c>
      <c r="K12" s="19">
        <f t="shared" ref="K12:K14" si="4">F12/2</f>
        <v>24</v>
      </c>
    </row>
    <row r="13" spans="1:11" ht="12" x14ac:dyDescent="0.3">
      <c r="A13" s="59"/>
      <c r="B13" s="60"/>
      <c r="C13" s="18" t="str">
        <f>'3. Base QA Staff'!B20</f>
        <v>Technical Manager</v>
      </c>
      <c r="D13" s="20">
        <v>22.8</v>
      </c>
      <c r="E13" s="20">
        <v>25.2</v>
      </c>
      <c r="F13" s="65">
        <f t="shared" si="2"/>
        <v>48</v>
      </c>
      <c r="G13" s="10"/>
      <c r="H13" s="10"/>
      <c r="I13" s="10"/>
      <c r="J13" s="19">
        <f t="shared" si="3"/>
        <v>0.15</v>
      </c>
      <c r="K13" s="19">
        <f t="shared" si="4"/>
        <v>24</v>
      </c>
    </row>
    <row r="14" spans="1:11" ht="12" x14ac:dyDescent="0.3">
      <c r="A14" s="59"/>
      <c r="B14" s="60"/>
      <c r="C14" s="18" t="str">
        <f>'3. Base QA Staff'!B13</f>
        <v>Test Manager</v>
      </c>
      <c r="D14" s="20">
        <v>22.8</v>
      </c>
      <c r="E14" s="20">
        <v>25.2</v>
      </c>
      <c r="F14" s="65">
        <f t="shared" si="2"/>
        <v>48</v>
      </c>
      <c r="G14" s="10"/>
      <c r="H14" s="10"/>
      <c r="I14" s="10"/>
      <c r="J14" s="19">
        <f t="shared" si="3"/>
        <v>0.15</v>
      </c>
      <c r="K14" s="19">
        <f t="shared" si="4"/>
        <v>24</v>
      </c>
    </row>
    <row r="15" spans="1:11" ht="14.25" customHeight="1" thickBot="1" x14ac:dyDescent="0.35">
      <c r="A15" s="36"/>
      <c r="B15" s="37" t="s">
        <v>12</v>
      </c>
      <c r="C15" s="38"/>
      <c r="D15" s="40">
        <f>SUM(D9:D14)</f>
        <v>108.8</v>
      </c>
      <c r="E15" s="40">
        <f>SUM(E9:E14)</f>
        <v>119.2</v>
      </c>
      <c r="F15" s="40">
        <f>SUM(F9:F14)</f>
        <v>228</v>
      </c>
      <c r="G15" s="10"/>
      <c r="H15" s="10"/>
      <c r="I15" s="10"/>
      <c r="J15" s="39">
        <f>SUM(J9:J14)</f>
        <v>0.71250000000000002</v>
      </c>
      <c r="K15" s="39">
        <f>SUM(K9:K14)</f>
        <v>114</v>
      </c>
    </row>
    <row r="16" spans="1:11" ht="12" x14ac:dyDescent="0.3">
      <c r="A16" s="61">
        <v>1.2</v>
      </c>
      <c r="B16" s="62" t="s">
        <v>13</v>
      </c>
      <c r="C16" s="34"/>
      <c r="D16" s="20"/>
      <c r="E16" s="20"/>
      <c r="F16" s="66">
        <f>SUM(D16:E16)</f>
        <v>0</v>
      </c>
      <c r="G16" s="10"/>
      <c r="H16" s="10"/>
      <c r="I16" s="10"/>
      <c r="J16" s="19">
        <f>K16/$H$7</f>
        <v>0</v>
      </c>
      <c r="K16" s="19">
        <f>F16/2</f>
        <v>0</v>
      </c>
    </row>
    <row r="17" spans="1:11" ht="12" x14ac:dyDescent="0.3">
      <c r="A17" s="59"/>
      <c r="B17" s="63"/>
      <c r="C17" s="34" t="str">
        <f>'3. Base QA Staff'!B7</f>
        <v>Project Executive</v>
      </c>
      <c r="D17" s="20">
        <v>10</v>
      </c>
      <c r="E17" s="20">
        <v>10</v>
      </c>
      <c r="F17" s="66">
        <f>SUM(D17:E17)</f>
        <v>20</v>
      </c>
      <c r="G17" s="10"/>
      <c r="H17" s="10"/>
      <c r="I17" s="10"/>
      <c r="J17" s="19">
        <f t="shared" ref="J17:J21" si="5">K17/$H$7</f>
        <v>6.25E-2</v>
      </c>
      <c r="K17" s="19">
        <f t="shared" ref="K17:K21" si="6">F17/2</f>
        <v>10</v>
      </c>
    </row>
    <row r="18" spans="1:11" ht="12" x14ac:dyDescent="0.3">
      <c r="A18" s="59"/>
      <c r="B18" s="63"/>
      <c r="C18" s="34" t="str">
        <f>'3. Base QA Staff'!B8</f>
        <v>Project Manager</v>
      </c>
      <c r="D18" s="20">
        <v>15.200000000000001</v>
      </c>
      <c r="E18" s="20">
        <v>16.8</v>
      </c>
      <c r="F18" s="66">
        <f t="shared" ref="F18:F19" si="7">SUM(D18:E18)</f>
        <v>32</v>
      </c>
      <c r="G18" s="10"/>
      <c r="H18" s="10"/>
      <c r="I18" s="10"/>
      <c r="J18" s="19">
        <f t="shared" ref="J18:J19" si="8">K18/$H$7</f>
        <v>0.1</v>
      </c>
      <c r="K18" s="19">
        <f t="shared" ref="K18:K19" si="9">F18/2</f>
        <v>16</v>
      </c>
    </row>
    <row r="19" spans="1:11" ht="12" x14ac:dyDescent="0.3">
      <c r="A19" s="59"/>
      <c r="B19" s="63"/>
      <c r="C19" s="34" t="str">
        <f>'3. Base QA Staff'!B9</f>
        <v>Functional Manager</v>
      </c>
      <c r="D19" s="20">
        <v>15.200000000000001</v>
      </c>
      <c r="E19" s="20">
        <v>16.8</v>
      </c>
      <c r="F19" s="66">
        <f t="shared" si="7"/>
        <v>32</v>
      </c>
      <c r="G19" s="10"/>
      <c r="H19" s="10"/>
      <c r="I19" s="10"/>
      <c r="J19" s="19">
        <f t="shared" si="8"/>
        <v>0.1</v>
      </c>
      <c r="K19" s="19">
        <f t="shared" si="9"/>
        <v>16</v>
      </c>
    </row>
    <row r="20" spans="1:11" ht="12" x14ac:dyDescent="0.3">
      <c r="A20" s="59"/>
      <c r="B20" s="63"/>
      <c r="C20" s="34" t="str">
        <f>'3. Base QA Staff'!B20</f>
        <v>Technical Manager</v>
      </c>
      <c r="D20" s="20">
        <v>15.200000000000001</v>
      </c>
      <c r="E20" s="20">
        <v>16.8</v>
      </c>
      <c r="F20" s="66">
        <f>SUM(D20:E20)</f>
        <v>32</v>
      </c>
      <c r="G20" s="10"/>
      <c r="H20" s="10"/>
      <c r="I20" s="10"/>
      <c r="J20" s="19">
        <f t="shared" si="5"/>
        <v>0.1</v>
      </c>
      <c r="K20" s="19">
        <f t="shared" si="6"/>
        <v>16</v>
      </c>
    </row>
    <row r="21" spans="1:11" ht="12" x14ac:dyDescent="0.3">
      <c r="A21" s="59"/>
      <c r="B21" s="63"/>
      <c r="C21" s="34" t="str">
        <f>'3. Base QA Staff'!B13</f>
        <v>Test Manager</v>
      </c>
      <c r="D21" s="20">
        <v>15.200000000000001</v>
      </c>
      <c r="E21" s="20">
        <v>16.8</v>
      </c>
      <c r="F21" s="66">
        <f>SUM(D21:E21)</f>
        <v>32</v>
      </c>
      <c r="G21" s="10"/>
      <c r="H21" s="10"/>
      <c r="I21" s="10"/>
      <c r="J21" s="19">
        <f t="shared" si="5"/>
        <v>0.1</v>
      </c>
      <c r="K21" s="19">
        <f t="shared" si="6"/>
        <v>16</v>
      </c>
    </row>
    <row r="22" spans="1:11" ht="14.25" customHeight="1" thickBot="1" x14ac:dyDescent="0.35">
      <c r="A22" s="36"/>
      <c r="B22" s="37" t="s">
        <v>14</v>
      </c>
      <c r="C22" s="41"/>
      <c r="D22" s="40">
        <f>SUM(D16:D21)</f>
        <v>70.800000000000011</v>
      </c>
      <c r="E22" s="40">
        <f>SUM(E16:E21)</f>
        <v>77.2</v>
      </c>
      <c r="F22" s="40">
        <f>SUM(F16:F21)</f>
        <v>148</v>
      </c>
      <c r="G22" s="10"/>
      <c r="H22" s="10"/>
      <c r="I22" s="10"/>
      <c r="J22" s="42">
        <f>SUM(J16:J21)</f>
        <v>0.46250000000000002</v>
      </c>
      <c r="K22" s="42">
        <f>SUM(K16:K21)</f>
        <v>74</v>
      </c>
    </row>
    <row r="23" spans="1:11" ht="13.5" customHeight="1" x14ac:dyDescent="0.3">
      <c r="A23" s="61">
        <v>1.3</v>
      </c>
      <c r="B23" s="62" t="s">
        <v>15</v>
      </c>
      <c r="C23" s="34"/>
      <c r="D23" s="20"/>
      <c r="E23" s="20"/>
      <c r="F23" s="66">
        <f>SUM(D23:E23)</f>
        <v>0</v>
      </c>
      <c r="G23" s="10"/>
      <c r="H23" s="10"/>
      <c r="I23" s="10"/>
      <c r="J23" s="19">
        <f>K23/$H$7</f>
        <v>0</v>
      </c>
      <c r="K23" s="19">
        <f>F23/2</f>
        <v>0</v>
      </c>
    </row>
    <row r="24" spans="1:11" ht="13.5" customHeight="1" x14ac:dyDescent="0.3">
      <c r="A24" s="59"/>
      <c r="B24" s="63"/>
      <c r="C24" s="34" t="str">
        <f>'3. Base QA Staff'!B8</f>
        <v>Project Manager</v>
      </c>
      <c r="D24" s="20">
        <v>15.200000000000001</v>
      </c>
      <c r="E24" s="20">
        <v>16.8</v>
      </c>
      <c r="F24" s="66">
        <f>SUM(D24:E24)</f>
        <v>32</v>
      </c>
      <c r="G24" s="10"/>
      <c r="H24" s="10"/>
      <c r="I24" s="10"/>
      <c r="J24" s="19">
        <f t="shared" ref="J24:J30" si="10">K24/$H$7</f>
        <v>0.1</v>
      </c>
      <c r="K24" s="19">
        <f t="shared" ref="K24:K30" si="11">F24/2</f>
        <v>16</v>
      </c>
    </row>
    <row r="25" spans="1:11" ht="13.5" customHeight="1" x14ac:dyDescent="0.3">
      <c r="A25" s="59"/>
      <c r="B25" s="63"/>
      <c r="C25" s="34" t="str">
        <f>'3. Base QA Staff'!B9</f>
        <v>Functional Manager</v>
      </c>
      <c r="D25" s="20">
        <v>7.6000000000000005</v>
      </c>
      <c r="E25" s="20">
        <v>8.4</v>
      </c>
      <c r="F25" s="66">
        <f t="shared" ref="F25:F28" si="12">SUM(D25:E25)</f>
        <v>16</v>
      </c>
      <c r="G25" s="10"/>
      <c r="H25" s="10"/>
      <c r="I25" s="10"/>
      <c r="J25" s="19">
        <f t="shared" ref="J25:J28" si="13">K25/$H$7</f>
        <v>0.05</v>
      </c>
      <c r="K25" s="19">
        <f t="shared" ref="K25:K28" si="14">F25/2</f>
        <v>8</v>
      </c>
    </row>
    <row r="26" spans="1:11" ht="13.5" customHeight="1" x14ac:dyDescent="0.3">
      <c r="A26" s="59"/>
      <c r="B26" s="63"/>
      <c r="C26" s="34" t="str">
        <f>'3. Base QA Staff'!B20</f>
        <v>Technical Manager</v>
      </c>
      <c r="D26" s="20">
        <v>7.6000000000000005</v>
      </c>
      <c r="E26" s="20">
        <v>8.4</v>
      </c>
      <c r="F26" s="66">
        <f t="shared" si="12"/>
        <v>16</v>
      </c>
      <c r="G26" s="10"/>
      <c r="H26" s="10"/>
      <c r="I26" s="10"/>
      <c r="J26" s="19">
        <f t="shared" si="13"/>
        <v>0.05</v>
      </c>
      <c r="K26" s="19">
        <f t="shared" si="14"/>
        <v>8</v>
      </c>
    </row>
    <row r="27" spans="1:11" ht="13.5" customHeight="1" x14ac:dyDescent="0.3">
      <c r="A27" s="59"/>
      <c r="B27" s="63"/>
      <c r="C27" s="34" t="str">
        <f>'3. Base QA Staff'!B13</f>
        <v>Test Manager</v>
      </c>
      <c r="D27" s="20">
        <v>7.6000000000000005</v>
      </c>
      <c r="E27" s="20">
        <v>8.4</v>
      </c>
      <c r="F27" s="66">
        <f t="shared" si="12"/>
        <v>16</v>
      </c>
      <c r="G27" s="10"/>
      <c r="H27" s="10"/>
      <c r="I27" s="10"/>
      <c r="J27" s="19">
        <f t="shared" si="13"/>
        <v>0.05</v>
      </c>
      <c r="K27" s="19">
        <f t="shared" si="14"/>
        <v>8</v>
      </c>
    </row>
    <row r="28" spans="1:11" ht="13.5" customHeight="1" x14ac:dyDescent="0.3">
      <c r="A28" s="59"/>
      <c r="B28" s="63"/>
      <c r="C28" s="34" t="str">
        <f>'3. Base QA Staff'!B23</f>
        <v>PMO Manager</v>
      </c>
      <c r="D28" s="20">
        <v>76</v>
      </c>
      <c r="E28" s="20">
        <v>84</v>
      </c>
      <c r="F28" s="66">
        <f t="shared" si="12"/>
        <v>160</v>
      </c>
      <c r="G28" s="10"/>
      <c r="H28" s="10"/>
      <c r="I28" s="10"/>
      <c r="J28" s="19">
        <f t="shared" si="13"/>
        <v>0.5</v>
      </c>
      <c r="K28" s="19">
        <f t="shared" si="14"/>
        <v>80</v>
      </c>
    </row>
    <row r="29" spans="1:11" ht="13.5" customHeight="1" x14ac:dyDescent="0.3">
      <c r="A29" s="59"/>
      <c r="B29" s="63"/>
      <c r="C29" s="34" t="str">
        <f>'3. Base QA Staff'!B24</f>
        <v>PMO Specialist</v>
      </c>
      <c r="D29" s="20">
        <v>76</v>
      </c>
      <c r="E29" s="20">
        <v>84</v>
      </c>
      <c r="F29" s="66">
        <f>SUM(D29:E29)</f>
        <v>160</v>
      </c>
      <c r="G29" s="10"/>
      <c r="H29" s="10"/>
      <c r="I29" s="10"/>
      <c r="J29" s="19">
        <f t="shared" si="10"/>
        <v>0.5</v>
      </c>
      <c r="K29" s="19">
        <f t="shared" si="11"/>
        <v>80</v>
      </c>
    </row>
    <row r="30" spans="1:11" ht="13.5" customHeight="1" x14ac:dyDescent="0.3">
      <c r="A30" s="59"/>
      <c r="B30" s="63"/>
      <c r="C30" s="34" t="str">
        <f>'3. Base QA Staff'!B25</f>
        <v>Project Administrator</v>
      </c>
      <c r="D30" s="20">
        <v>76</v>
      </c>
      <c r="E30" s="20">
        <v>84</v>
      </c>
      <c r="F30" s="66">
        <f>SUM(D30:E30)</f>
        <v>160</v>
      </c>
      <c r="G30" s="10"/>
      <c r="H30" s="10"/>
      <c r="I30" s="10"/>
      <c r="J30" s="19">
        <f t="shared" si="10"/>
        <v>0.5</v>
      </c>
      <c r="K30" s="19">
        <f t="shared" si="11"/>
        <v>80</v>
      </c>
    </row>
    <row r="31" spans="1:11" s="14" customFormat="1" ht="12" thickBot="1" x14ac:dyDescent="0.3">
      <c r="A31" s="36"/>
      <c r="B31" s="37" t="s">
        <v>16</v>
      </c>
      <c r="C31" s="41"/>
      <c r="D31" s="40">
        <f>SUM(D23:D30)</f>
        <v>266</v>
      </c>
      <c r="E31" s="40">
        <f>SUM(E23:E30)</f>
        <v>294</v>
      </c>
      <c r="F31" s="40">
        <f>SUM(F23:F30)</f>
        <v>560</v>
      </c>
      <c r="J31" s="42">
        <f>SUM(J23:J30)</f>
        <v>1.75</v>
      </c>
      <c r="K31" s="42">
        <f>SUM(K23:K30)</f>
        <v>280</v>
      </c>
    </row>
    <row r="32" spans="1:11" s="14" customFormat="1" ht="13" thickBot="1" x14ac:dyDescent="0.3">
      <c r="A32" s="55"/>
      <c r="B32" s="56" t="s">
        <v>17</v>
      </c>
      <c r="C32" s="57"/>
      <c r="D32" s="58">
        <f>SUM(D15,D22,D31)</f>
        <v>445.6</v>
      </c>
      <c r="E32" s="58">
        <f>SUM(E15,E22,E31)</f>
        <v>490.4</v>
      </c>
      <c r="F32" s="58">
        <f>SUM(F15,F22,F31)</f>
        <v>936</v>
      </c>
      <c r="J32" s="58">
        <f>SUM(J15,J22,J31)</f>
        <v>2.9249999999999998</v>
      </c>
      <c r="K32" s="58">
        <f>SUM(K15,K22,K31)</f>
        <v>468</v>
      </c>
    </row>
    <row r="33" spans="1:11" ht="12" x14ac:dyDescent="0.3">
      <c r="A33" s="32"/>
      <c r="B33" s="33"/>
      <c r="C33" s="34"/>
      <c r="D33" s="35"/>
      <c r="E33" s="35"/>
      <c r="F33" s="35"/>
      <c r="G33" s="10"/>
      <c r="H33" s="10"/>
      <c r="I33" s="10"/>
      <c r="J33" s="34"/>
      <c r="K33" s="34"/>
    </row>
    <row r="34" spans="1:11" ht="13" x14ac:dyDescent="0.3">
      <c r="A34" s="47">
        <v>2</v>
      </c>
      <c r="B34" s="48" t="s">
        <v>18</v>
      </c>
      <c r="C34" s="49"/>
      <c r="D34" s="50"/>
      <c r="E34" s="50"/>
      <c r="F34" s="46"/>
      <c r="G34" s="10"/>
      <c r="H34" s="10"/>
      <c r="I34" s="10"/>
      <c r="J34" s="49"/>
      <c r="K34" s="49"/>
    </row>
    <row r="35" spans="1:11" ht="12" x14ac:dyDescent="0.3">
      <c r="A35" s="59">
        <v>2.1</v>
      </c>
      <c r="B35" s="60" t="s">
        <v>19</v>
      </c>
      <c r="C35" s="18"/>
      <c r="D35" s="20"/>
      <c r="E35" s="20"/>
      <c r="F35" s="65">
        <f>SUM(D35:E35)</f>
        <v>0</v>
      </c>
      <c r="G35" s="10"/>
      <c r="H35" s="10"/>
      <c r="I35" s="10"/>
      <c r="J35" s="19">
        <f>K35/$H$7</f>
        <v>0</v>
      </c>
      <c r="K35" s="19">
        <f>F35/2</f>
        <v>0</v>
      </c>
    </row>
    <row r="36" spans="1:11" ht="12" x14ac:dyDescent="0.3">
      <c r="A36" s="59"/>
      <c r="B36" s="60"/>
      <c r="C36" s="18" t="str">
        <f>'3. Base QA Staff'!B8</f>
        <v>Project Manager</v>
      </c>
      <c r="D36" s="20">
        <v>15.200000000000001</v>
      </c>
      <c r="E36" s="20">
        <v>16.8</v>
      </c>
      <c r="F36" s="65">
        <f>SUM(D36:E36)</f>
        <v>32</v>
      </c>
      <c r="G36" s="10"/>
      <c r="H36" s="10"/>
      <c r="I36" s="10"/>
      <c r="J36" s="19">
        <f t="shared" ref="J36" si="15">K36/$H$7</f>
        <v>0.1</v>
      </c>
      <c r="K36" s="19">
        <f t="shared" ref="K36" si="16">F36/2</f>
        <v>16</v>
      </c>
    </row>
    <row r="37" spans="1:11" ht="12" x14ac:dyDescent="0.3">
      <c r="A37" s="59"/>
      <c r="B37" s="60"/>
      <c r="C37" s="18" t="str">
        <f>'3. Base QA Staff'!B9</f>
        <v>Functional Manager</v>
      </c>
      <c r="D37" s="20">
        <v>15.200000000000001</v>
      </c>
      <c r="E37" s="20">
        <v>16.8</v>
      </c>
      <c r="F37" s="65">
        <f t="shared" ref="F37:F44" si="17">SUM(D37:E37)</f>
        <v>32</v>
      </c>
      <c r="G37" s="10"/>
      <c r="H37" s="10"/>
      <c r="I37" s="10"/>
      <c r="J37" s="19">
        <f t="shared" ref="J37:J44" si="18">K37/$H$7</f>
        <v>0.1</v>
      </c>
      <c r="K37" s="19">
        <f t="shared" ref="K37:K44" si="19">F37/2</f>
        <v>16</v>
      </c>
    </row>
    <row r="38" spans="1:11" ht="12" x14ac:dyDescent="0.3">
      <c r="A38" s="59"/>
      <c r="B38" s="60"/>
      <c r="C38" s="18" t="str">
        <f>'3. Base QA Staff'!B20</f>
        <v>Technical Manager</v>
      </c>
      <c r="D38" s="20">
        <v>15.200000000000001</v>
      </c>
      <c r="E38" s="20">
        <v>16.8</v>
      </c>
      <c r="F38" s="65">
        <f t="shared" si="17"/>
        <v>32</v>
      </c>
      <c r="G38" s="10"/>
      <c r="H38" s="10"/>
      <c r="I38" s="10"/>
      <c r="J38" s="19">
        <f t="shared" si="18"/>
        <v>0.1</v>
      </c>
      <c r="K38" s="19">
        <f t="shared" si="19"/>
        <v>16</v>
      </c>
    </row>
    <row r="39" spans="1:11" ht="12" x14ac:dyDescent="0.3">
      <c r="A39" s="59"/>
      <c r="B39" s="60"/>
      <c r="C39" s="18" t="str">
        <f>'3. Base QA Staff'!B22</f>
        <v>Technical Lead - AWS</v>
      </c>
      <c r="D39" s="20">
        <v>15.200000000000001</v>
      </c>
      <c r="E39" s="20">
        <v>16.8</v>
      </c>
      <c r="F39" s="65">
        <f t="shared" si="17"/>
        <v>32</v>
      </c>
      <c r="G39" s="10"/>
      <c r="H39" s="10"/>
      <c r="I39" s="10"/>
      <c r="J39" s="19">
        <f t="shared" si="18"/>
        <v>0.1</v>
      </c>
      <c r="K39" s="19">
        <f t="shared" si="19"/>
        <v>16</v>
      </c>
    </row>
    <row r="40" spans="1:11" ht="12" x14ac:dyDescent="0.3">
      <c r="A40" s="59"/>
      <c r="B40" s="60"/>
      <c r="C40" s="18" t="str">
        <f>'3. Base QA Staff'!B21</f>
        <v>Security Lead</v>
      </c>
      <c r="D40" s="20">
        <v>10.64</v>
      </c>
      <c r="E40" s="20">
        <v>11.760000000000002</v>
      </c>
      <c r="F40" s="65">
        <f t="shared" si="17"/>
        <v>22.400000000000002</v>
      </c>
      <c r="G40" s="10"/>
      <c r="H40" s="10"/>
      <c r="I40" s="10"/>
      <c r="J40" s="19">
        <f t="shared" si="18"/>
        <v>7.0000000000000007E-2</v>
      </c>
      <c r="K40" s="19">
        <f t="shared" si="19"/>
        <v>11.200000000000001</v>
      </c>
    </row>
    <row r="41" spans="1:11" ht="12" x14ac:dyDescent="0.3">
      <c r="A41" s="59"/>
      <c r="B41" s="60"/>
      <c r="C41" s="18" t="str">
        <f>'3. Base QA Staff'!B13</f>
        <v>Test Manager</v>
      </c>
      <c r="D41" s="20">
        <v>15.200000000000001</v>
      </c>
      <c r="E41" s="20">
        <v>16.8</v>
      </c>
      <c r="F41" s="65">
        <f t="shared" si="17"/>
        <v>32</v>
      </c>
      <c r="G41" s="10"/>
      <c r="H41" s="10"/>
      <c r="I41" s="10"/>
      <c r="J41" s="19">
        <f t="shared" si="18"/>
        <v>0.1</v>
      </c>
      <c r="K41" s="19">
        <f t="shared" si="19"/>
        <v>16</v>
      </c>
    </row>
    <row r="42" spans="1:11" ht="12" x14ac:dyDescent="0.3">
      <c r="A42" s="59"/>
      <c r="B42" s="60"/>
      <c r="C42" s="18" t="str">
        <f>'3. Base QA Staff'!B23</f>
        <v>PMO Manager</v>
      </c>
      <c r="D42" s="20">
        <v>76</v>
      </c>
      <c r="E42" s="20">
        <v>84</v>
      </c>
      <c r="F42" s="65">
        <f t="shared" si="17"/>
        <v>160</v>
      </c>
      <c r="G42" s="10"/>
      <c r="H42" s="10"/>
      <c r="I42" s="10"/>
      <c r="J42" s="19">
        <f t="shared" si="18"/>
        <v>0.5</v>
      </c>
      <c r="K42" s="19">
        <f t="shared" si="19"/>
        <v>80</v>
      </c>
    </row>
    <row r="43" spans="1:11" ht="12" x14ac:dyDescent="0.3">
      <c r="A43" s="59"/>
      <c r="B43" s="60"/>
      <c r="C43" s="18" t="str">
        <f>'3. Base QA Staff'!B24</f>
        <v>PMO Specialist</v>
      </c>
      <c r="D43" s="20">
        <v>76</v>
      </c>
      <c r="E43" s="20">
        <v>84</v>
      </c>
      <c r="F43" s="65">
        <f t="shared" si="17"/>
        <v>160</v>
      </c>
      <c r="G43" s="10"/>
      <c r="H43" s="10"/>
      <c r="I43" s="10"/>
      <c r="J43" s="19">
        <f t="shared" si="18"/>
        <v>0.5</v>
      </c>
      <c r="K43" s="19">
        <f t="shared" si="19"/>
        <v>80</v>
      </c>
    </row>
    <row r="44" spans="1:11" ht="12" x14ac:dyDescent="0.3">
      <c r="A44" s="59"/>
      <c r="B44" s="60"/>
      <c r="C44" s="18" t="str">
        <f>'3. Base QA Staff'!B25</f>
        <v>Project Administrator</v>
      </c>
      <c r="D44" s="20">
        <v>76</v>
      </c>
      <c r="E44" s="20">
        <v>84</v>
      </c>
      <c r="F44" s="65">
        <f t="shared" si="17"/>
        <v>160</v>
      </c>
      <c r="G44" s="10"/>
      <c r="H44" s="10"/>
      <c r="I44" s="10"/>
      <c r="J44" s="19">
        <f t="shared" si="18"/>
        <v>0.5</v>
      </c>
      <c r="K44" s="19">
        <f t="shared" si="19"/>
        <v>80</v>
      </c>
    </row>
    <row r="45" spans="1:11" s="14" customFormat="1" ht="12" thickBot="1" x14ac:dyDescent="0.3">
      <c r="A45" s="36"/>
      <c r="B45" s="37" t="s">
        <v>20</v>
      </c>
      <c r="C45" s="38"/>
      <c r="D45" s="40">
        <f>SUM(D35:D44)</f>
        <v>314.64</v>
      </c>
      <c r="E45" s="40">
        <f>SUM(E35:E44)</f>
        <v>347.76</v>
      </c>
      <c r="F45" s="40">
        <f>SUM(F35:F44)</f>
        <v>662.4</v>
      </c>
      <c r="J45" s="42">
        <f>SUM(J35:J44)</f>
        <v>2.0700000000000003</v>
      </c>
      <c r="K45" s="42">
        <f>SUM(K35:K44)</f>
        <v>331.2</v>
      </c>
    </row>
    <row r="46" spans="1:11" s="14" customFormat="1" x14ac:dyDescent="0.25">
      <c r="A46" s="59">
        <v>2.2000000000000002</v>
      </c>
      <c r="B46" s="64" t="s">
        <v>21</v>
      </c>
      <c r="C46" s="18"/>
      <c r="D46" s="20"/>
      <c r="E46" s="20"/>
      <c r="F46" s="65">
        <f>SUM(D46:E46)</f>
        <v>0</v>
      </c>
      <c r="J46" s="19">
        <f>K46/$H$7</f>
        <v>0</v>
      </c>
      <c r="K46" s="19">
        <f>F46/2</f>
        <v>0</v>
      </c>
    </row>
    <row r="47" spans="1:11" s="14" customFormat="1" x14ac:dyDescent="0.25">
      <c r="A47" s="59"/>
      <c r="B47" s="60"/>
      <c r="C47" s="18" t="str">
        <f>'3. Base QA Staff'!B8</f>
        <v>Project Manager</v>
      </c>
      <c r="D47" s="20">
        <v>7.6000000000000005</v>
      </c>
      <c r="E47" s="20">
        <v>8.4</v>
      </c>
      <c r="F47" s="65">
        <f>SUM(D47:E47)</f>
        <v>16</v>
      </c>
      <c r="J47" s="19">
        <f t="shared" ref="J47:J61" si="20">K47/$H$7</f>
        <v>0.05</v>
      </c>
      <c r="K47" s="19">
        <f t="shared" ref="K47:K61" si="21">F47/2</f>
        <v>8</v>
      </c>
    </row>
    <row r="48" spans="1:11" s="14" customFormat="1" x14ac:dyDescent="0.25">
      <c r="A48" s="59"/>
      <c r="B48" s="60"/>
      <c r="C48" s="18" t="str">
        <f>'3. Base QA Staff'!B9</f>
        <v>Functional Manager</v>
      </c>
      <c r="D48" s="20">
        <v>15.200000000000001</v>
      </c>
      <c r="E48" s="20">
        <v>16.8</v>
      </c>
      <c r="F48" s="65">
        <f t="shared" ref="F48:F59" si="22">SUM(D48:E48)</f>
        <v>32</v>
      </c>
      <c r="J48" s="19">
        <f t="shared" ref="J48:J59" si="23">K48/$H$7</f>
        <v>0.1</v>
      </c>
      <c r="K48" s="19">
        <f t="shared" ref="K48:K59" si="24">F48/2</f>
        <v>16</v>
      </c>
    </row>
    <row r="49" spans="1:11" s="14" customFormat="1" x14ac:dyDescent="0.25">
      <c r="A49" s="59"/>
      <c r="B49" s="60"/>
      <c r="C49" s="18" t="str">
        <f>'3. Base QA Staff'!B10</f>
        <v xml:space="preserve">Business Analyst 1 </v>
      </c>
      <c r="D49" s="20">
        <v>31.919999999999998</v>
      </c>
      <c r="E49" s="20">
        <v>35.28</v>
      </c>
      <c r="F49" s="65">
        <f t="shared" si="22"/>
        <v>67.2</v>
      </c>
      <c r="J49" s="19">
        <f t="shared" si="23"/>
        <v>0.21000000000000002</v>
      </c>
      <c r="K49" s="19">
        <f t="shared" si="24"/>
        <v>33.6</v>
      </c>
    </row>
    <row r="50" spans="1:11" s="14" customFormat="1" x14ac:dyDescent="0.25">
      <c r="A50" s="59"/>
      <c r="B50" s="60"/>
      <c r="C50" s="18" t="str">
        <f>'3. Base QA Staff'!B11</f>
        <v xml:space="preserve">Business Analyst 2 </v>
      </c>
      <c r="D50" s="20"/>
      <c r="E50" s="20">
        <v>35.28</v>
      </c>
      <c r="F50" s="65">
        <f t="shared" si="22"/>
        <v>35.28</v>
      </c>
      <c r="J50" s="19">
        <f t="shared" si="23"/>
        <v>0.11025</v>
      </c>
      <c r="K50" s="19">
        <f t="shared" si="24"/>
        <v>17.64</v>
      </c>
    </row>
    <row r="51" spans="1:11" s="14" customFormat="1" x14ac:dyDescent="0.25">
      <c r="A51" s="59"/>
      <c r="B51" s="60"/>
      <c r="C51" s="18" t="str">
        <f>'3. Base QA Staff'!B12</f>
        <v xml:space="preserve">Business Analyst 3 </v>
      </c>
      <c r="D51" s="20"/>
      <c r="E51" s="20">
        <v>35.28</v>
      </c>
      <c r="F51" s="65">
        <f t="shared" si="22"/>
        <v>35.28</v>
      </c>
      <c r="J51" s="19">
        <f t="shared" si="23"/>
        <v>0.11025</v>
      </c>
      <c r="K51" s="19">
        <f t="shared" si="24"/>
        <v>17.64</v>
      </c>
    </row>
    <row r="52" spans="1:11" s="14" customFormat="1" x14ac:dyDescent="0.25">
      <c r="A52" s="59"/>
      <c r="B52" s="60"/>
      <c r="C52" s="18" t="str">
        <f>'3. Base QA Staff'!B13</f>
        <v>Test Manager</v>
      </c>
      <c r="D52" s="20">
        <v>18.239999999999998</v>
      </c>
      <c r="E52" s="20">
        <v>20.16</v>
      </c>
      <c r="F52" s="65">
        <f t="shared" si="22"/>
        <v>38.4</v>
      </c>
      <c r="J52" s="19">
        <f t="shared" si="23"/>
        <v>0.12</v>
      </c>
      <c r="K52" s="19">
        <f t="shared" si="24"/>
        <v>19.2</v>
      </c>
    </row>
    <row r="53" spans="1:11" s="14" customFormat="1" x14ac:dyDescent="0.25">
      <c r="A53" s="59"/>
      <c r="B53" s="60"/>
      <c r="C53" s="18" t="str">
        <f>'3. Base QA Staff'!B14</f>
        <v>Tester 1</v>
      </c>
      <c r="D53" s="20">
        <v>3.04</v>
      </c>
      <c r="E53" s="20">
        <v>3.36</v>
      </c>
      <c r="F53" s="65">
        <f t="shared" si="22"/>
        <v>6.4</v>
      </c>
      <c r="J53" s="19">
        <f t="shared" ref="J53:J58" si="25">K53/$H$7</f>
        <v>0.02</v>
      </c>
      <c r="K53" s="19">
        <f t="shared" ref="K53:K58" si="26">F53/2</f>
        <v>3.2</v>
      </c>
    </row>
    <row r="54" spans="1:11" s="14" customFormat="1" x14ac:dyDescent="0.25">
      <c r="A54" s="59"/>
      <c r="B54" s="60"/>
      <c r="C54" s="18" t="str">
        <f>'3. Base QA Staff'!B15</f>
        <v>Tester 2</v>
      </c>
      <c r="D54" s="20">
        <v>3.04</v>
      </c>
      <c r="E54" s="20">
        <v>3.36</v>
      </c>
      <c r="F54" s="65">
        <f t="shared" si="22"/>
        <v>6.4</v>
      </c>
      <c r="J54" s="19">
        <f t="shared" si="25"/>
        <v>0.02</v>
      </c>
      <c r="K54" s="19">
        <f t="shared" si="26"/>
        <v>3.2</v>
      </c>
    </row>
    <row r="55" spans="1:11" s="14" customFormat="1" x14ac:dyDescent="0.25">
      <c r="A55" s="59"/>
      <c r="B55" s="60"/>
      <c r="C55" s="18" t="str">
        <f>'3. Base QA Staff'!B16</f>
        <v>Tester 3</v>
      </c>
      <c r="D55" s="20">
        <v>3.04</v>
      </c>
      <c r="E55" s="20">
        <v>3.36</v>
      </c>
      <c r="F55" s="65">
        <f t="shared" si="22"/>
        <v>6.4</v>
      </c>
      <c r="J55" s="19">
        <f t="shared" si="25"/>
        <v>0.02</v>
      </c>
      <c r="K55" s="19">
        <f t="shared" si="26"/>
        <v>3.2</v>
      </c>
    </row>
    <row r="56" spans="1:11" s="14" customFormat="1" x14ac:dyDescent="0.25">
      <c r="A56" s="59"/>
      <c r="B56" s="60"/>
      <c r="C56" s="18" t="str">
        <f>'3. Base QA Staff'!B17</f>
        <v>Tester 4</v>
      </c>
      <c r="D56" s="20"/>
      <c r="E56" s="20">
        <v>3.36</v>
      </c>
      <c r="F56" s="65">
        <f t="shared" si="22"/>
        <v>3.36</v>
      </c>
      <c r="J56" s="19">
        <f t="shared" si="25"/>
        <v>1.0499999999999999E-2</v>
      </c>
      <c r="K56" s="19">
        <f t="shared" si="26"/>
        <v>1.68</v>
      </c>
    </row>
    <row r="57" spans="1:11" s="14" customFormat="1" x14ac:dyDescent="0.25">
      <c r="A57" s="59"/>
      <c r="B57" s="60"/>
      <c r="C57" s="18" t="str">
        <f>'3. Base QA Staff'!B18</f>
        <v>Tester 5</v>
      </c>
      <c r="D57" s="20"/>
      <c r="E57" s="20">
        <v>3.36</v>
      </c>
      <c r="F57" s="65">
        <f t="shared" si="22"/>
        <v>3.36</v>
      </c>
      <c r="J57" s="19">
        <f t="shared" si="25"/>
        <v>1.0499999999999999E-2</v>
      </c>
      <c r="K57" s="19">
        <f t="shared" si="26"/>
        <v>1.68</v>
      </c>
    </row>
    <row r="58" spans="1:11" s="14" customFormat="1" x14ac:dyDescent="0.25">
      <c r="A58" s="59"/>
      <c r="B58" s="60"/>
      <c r="C58" s="18" t="str">
        <f>'3. Base QA Staff'!B19</f>
        <v>Tester 6</v>
      </c>
      <c r="D58" s="20"/>
      <c r="E58" s="20">
        <v>3.36</v>
      </c>
      <c r="F58" s="65">
        <f t="shared" si="22"/>
        <v>3.36</v>
      </c>
      <c r="J58" s="19">
        <f t="shared" si="25"/>
        <v>1.0499999999999999E-2</v>
      </c>
      <c r="K58" s="19">
        <f t="shared" si="26"/>
        <v>1.68</v>
      </c>
    </row>
    <row r="59" spans="1:11" s="14" customFormat="1" x14ac:dyDescent="0.25">
      <c r="A59" s="59"/>
      <c r="B59" s="60"/>
      <c r="C59" s="18" t="str">
        <f>'3. Base QA Staff'!B20</f>
        <v>Technical Manager</v>
      </c>
      <c r="D59" s="20">
        <v>15.200000000000001</v>
      </c>
      <c r="E59" s="20">
        <v>16.8</v>
      </c>
      <c r="F59" s="65">
        <f t="shared" si="22"/>
        <v>32</v>
      </c>
      <c r="J59" s="19">
        <f t="shared" si="23"/>
        <v>0.1</v>
      </c>
      <c r="K59" s="19">
        <f t="shared" si="24"/>
        <v>16</v>
      </c>
    </row>
    <row r="60" spans="1:11" s="14" customFormat="1" x14ac:dyDescent="0.25">
      <c r="A60" s="59"/>
      <c r="B60" s="60"/>
      <c r="C60" s="18" t="str">
        <f>'3. Base QA Staff'!B21</f>
        <v>Security Lead</v>
      </c>
      <c r="D60" s="20">
        <v>9.1199999999999992</v>
      </c>
      <c r="E60" s="20">
        <v>10.08</v>
      </c>
      <c r="F60" s="65">
        <f>SUM(D60:E60)</f>
        <v>19.2</v>
      </c>
      <c r="J60" s="19">
        <f t="shared" si="20"/>
        <v>0.06</v>
      </c>
      <c r="K60" s="19">
        <f t="shared" si="21"/>
        <v>9.6</v>
      </c>
    </row>
    <row r="61" spans="1:11" s="14" customFormat="1" x14ac:dyDescent="0.25">
      <c r="A61" s="59"/>
      <c r="B61" s="60"/>
      <c r="C61" s="18" t="str">
        <f>'3. Base QA Staff'!B22</f>
        <v>Technical Lead - AWS</v>
      </c>
      <c r="D61" s="20">
        <v>45.6</v>
      </c>
      <c r="E61" s="20">
        <v>50.4</v>
      </c>
      <c r="F61" s="65">
        <f>SUM(D61:E61)</f>
        <v>96</v>
      </c>
      <c r="J61" s="19">
        <f t="shared" si="20"/>
        <v>0.3</v>
      </c>
      <c r="K61" s="19">
        <f t="shared" si="21"/>
        <v>48</v>
      </c>
    </row>
    <row r="62" spans="1:11" ht="14.25" customHeight="1" thickBot="1" x14ac:dyDescent="0.35">
      <c r="A62" s="36"/>
      <c r="B62" s="37" t="s">
        <v>22</v>
      </c>
      <c r="C62" s="38"/>
      <c r="D62" s="40">
        <f>SUM(D46:D61)</f>
        <v>152.00000000000003</v>
      </c>
      <c r="E62" s="40">
        <f>SUM(E46:E61)</f>
        <v>248.64000000000013</v>
      </c>
      <c r="F62" s="40">
        <f>SUM(F46:F61)</f>
        <v>400.64000000000004</v>
      </c>
      <c r="G62" s="10"/>
      <c r="H62" s="10"/>
      <c r="I62" s="10"/>
      <c r="J62" s="42">
        <f>SUM(J46:J61)</f>
        <v>1.252</v>
      </c>
      <c r="K62" s="42">
        <f>SUM(K46:K61)</f>
        <v>200.32000000000002</v>
      </c>
    </row>
    <row r="63" spans="1:11" ht="12" x14ac:dyDescent="0.3">
      <c r="A63" s="59">
        <v>2.2999999999999998</v>
      </c>
      <c r="B63" s="64" t="s">
        <v>23</v>
      </c>
      <c r="C63" s="18"/>
      <c r="D63" s="20"/>
      <c r="E63" s="20"/>
      <c r="F63" s="65">
        <f>SUM(D63:E63)</f>
        <v>0</v>
      </c>
      <c r="G63" s="10"/>
      <c r="H63" s="10"/>
      <c r="I63" s="10"/>
      <c r="J63" s="19">
        <f>K63/$H$7</f>
        <v>0</v>
      </c>
      <c r="K63" s="19">
        <f>F63/2</f>
        <v>0</v>
      </c>
    </row>
    <row r="64" spans="1:11" ht="12" x14ac:dyDescent="0.3">
      <c r="A64" s="59"/>
      <c r="B64" s="60"/>
      <c r="C64" s="18" t="str">
        <f>'3. Base QA Staff'!B8</f>
        <v>Project Manager</v>
      </c>
      <c r="D64" s="20">
        <v>7.6000000000000005</v>
      </c>
      <c r="E64" s="20">
        <v>8.4</v>
      </c>
      <c r="F64" s="65">
        <f>SUM(D64:E64)</f>
        <v>16</v>
      </c>
      <c r="G64" s="10"/>
      <c r="H64" s="10"/>
      <c r="I64" s="10"/>
      <c r="J64" s="19">
        <f t="shared" ref="J64:J76" si="27">K64/$H$7</f>
        <v>0.05</v>
      </c>
      <c r="K64" s="19">
        <f t="shared" ref="K64:K76" si="28">F64/2</f>
        <v>8</v>
      </c>
    </row>
    <row r="65" spans="1:11" ht="12" x14ac:dyDescent="0.3">
      <c r="A65" s="59"/>
      <c r="B65" s="60"/>
      <c r="C65" s="18" t="str">
        <f>'3. Base QA Staff'!B9</f>
        <v>Functional Manager</v>
      </c>
      <c r="D65" s="20">
        <v>15.200000000000001</v>
      </c>
      <c r="E65" s="20">
        <v>16.8</v>
      </c>
      <c r="F65" s="65">
        <f t="shared" ref="F65:F75" si="29">SUM(D65:E65)</f>
        <v>32</v>
      </c>
      <c r="G65" s="10"/>
      <c r="H65" s="10"/>
      <c r="I65" s="10"/>
      <c r="J65" s="19">
        <f t="shared" ref="J65:J75" si="30">K65/$H$7</f>
        <v>0.1</v>
      </c>
      <c r="K65" s="19">
        <f t="shared" ref="K65:K75" si="31">F65/2</f>
        <v>16</v>
      </c>
    </row>
    <row r="66" spans="1:11" ht="12" x14ac:dyDescent="0.3">
      <c r="A66" s="59"/>
      <c r="B66" s="60"/>
      <c r="C66" s="18" t="str">
        <f>'3. Base QA Staff'!B10</f>
        <v xml:space="preserve">Business Analyst 1 </v>
      </c>
      <c r="D66" s="20">
        <v>53.199999999999996</v>
      </c>
      <c r="E66" s="20">
        <v>58.8</v>
      </c>
      <c r="F66" s="65">
        <f t="shared" si="29"/>
        <v>112</v>
      </c>
      <c r="G66" s="10"/>
      <c r="H66" s="10"/>
      <c r="I66" s="10"/>
      <c r="J66" s="19">
        <f t="shared" si="30"/>
        <v>0.35</v>
      </c>
      <c r="K66" s="19">
        <f t="shared" si="31"/>
        <v>56</v>
      </c>
    </row>
    <row r="67" spans="1:11" ht="12" x14ac:dyDescent="0.3">
      <c r="A67" s="59"/>
      <c r="B67" s="60"/>
      <c r="C67" s="18" t="str">
        <f>'3. Base QA Staff'!B11</f>
        <v xml:space="preserve">Business Analyst 2 </v>
      </c>
      <c r="D67" s="20"/>
      <c r="E67" s="20">
        <v>58.8</v>
      </c>
      <c r="F67" s="65">
        <f t="shared" si="29"/>
        <v>58.8</v>
      </c>
      <c r="G67" s="10"/>
      <c r="H67" s="10"/>
      <c r="I67" s="10"/>
      <c r="J67" s="19">
        <f t="shared" ref="J67:J69" si="32">K67/$H$7</f>
        <v>0.18375</v>
      </c>
      <c r="K67" s="19">
        <f t="shared" ref="K67:K69" si="33">F67/2</f>
        <v>29.4</v>
      </c>
    </row>
    <row r="68" spans="1:11" ht="12" x14ac:dyDescent="0.3">
      <c r="A68" s="59"/>
      <c r="B68" s="60"/>
      <c r="C68" s="18" t="str">
        <f>'3. Base QA Staff'!B12</f>
        <v xml:space="preserve">Business Analyst 3 </v>
      </c>
      <c r="D68" s="20"/>
      <c r="E68" s="20">
        <v>58.8</v>
      </c>
      <c r="F68" s="65">
        <f t="shared" si="29"/>
        <v>58.8</v>
      </c>
      <c r="G68" s="10"/>
      <c r="H68" s="10"/>
      <c r="I68" s="10"/>
      <c r="J68" s="19">
        <f t="shared" si="32"/>
        <v>0.18375</v>
      </c>
      <c r="K68" s="19">
        <f t="shared" si="33"/>
        <v>29.4</v>
      </c>
    </row>
    <row r="69" spans="1:11" ht="12" x14ac:dyDescent="0.3">
      <c r="A69" s="59"/>
      <c r="B69" s="60"/>
      <c r="C69" s="18" t="str">
        <f>'3. Base QA Staff'!B13</f>
        <v>Test Manager</v>
      </c>
      <c r="D69" s="20">
        <v>15.200000000000001</v>
      </c>
      <c r="E69" s="20">
        <v>16.8</v>
      </c>
      <c r="F69" s="65">
        <f t="shared" si="29"/>
        <v>32</v>
      </c>
      <c r="G69" s="10"/>
      <c r="H69" s="10"/>
      <c r="I69" s="10"/>
      <c r="J69" s="19">
        <f t="shared" si="32"/>
        <v>0.1</v>
      </c>
      <c r="K69" s="19">
        <f t="shared" si="33"/>
        <v>16</v>
      </c>
    </row>
    <row r="70" spans="1:11" ht="12" x14ac:dyDescent="0.3">
      <c r="A70" s="59"/>
      <c r="B70" s="60"/>
      <c r="C70" s="18" t="str">
        <f>'3. Base QA Staff'!B14</f>
        <v>Tester 1</v>
      </c>
      <c r="D70" s="20">
        <v>3.04</v>
      </c>
      <c r="E70" s="20">
        <v>3.36</v>
      </c>
      <c r="F70" s="65">
        <f t="shared" si="29"/>
        <v>6.4</v>
      </c>
      <c r="G70" s="10"/>
      <c r="H70" s="10"/>
      <c r="I70" s="10"/>
      <c r="J70" s="19">
        <f t="shared" si="30"/>
        <v>0.02</v>
      </c>
      <c r="K70" s="19">
        <f t="shared" si="31"/>
        <v>3.2</v>
      </c>
    </row>
    <row r="71" spans="1:11" ht="12" x14ac:dyDescent="0.3">
      <c r="A71" s="59"/>
      <c r="B71" s="60"/>
      <c r="C71" s="18" t="str">
        <f>'3. Base QA Staff'!B15</f>
        <v>Tester 2</v>
      </c>
      <c r="D71" s="20">
        <v>3.04</v>
      </c>
      <c r="E71" s="20">
        <v>3.36</v>
      </c>
      <c r="F71" s="65">
        <f t="shared" si="29"/>
        <v>6.4</v>
      </c>
      <c r="G71" s="10"/>
      <c r="H71" s="10"/>
      <c r="I71" s="10"/>
      <c r="J71" s="19">
        <f t="shared" si="30"/>
        <v>0.02</v>
      </c>
      <c r="K71" s="19">
        <f t="shared" si="31"/>
        <v>3.2</v>
      </c>
    </row>
    <row r="72" spans="1:11" ht="12" x14ac:dyDescent="0.3">
      <c r="A72" s="59"/>
      <c r="B72" s="60"/>
      <c r="C72" s="18" t="str">
        <f>'3. Base QA Staff'!B16</f>
        <v>Tester 3</v>
      </c>
      <c r="D72" s="20">
        <v>3.04</v>
      </c>
      <c r="E72" s="20">
        <v>3.36</v>
      </c>
      <c r="F72" s="65">
        <f t="shared" si="29"/>
        <v>6.4</v>
      </c>
      <c r="G72" s="10"/>
      <c r="H72" s="10"/>
      <c r="I72" s="10"/>
      <c r="J72" s="19">
        <f t="shared" si="30"/>
        <v>0.02</v>
      </c>
      <c r="K72" s="19">
        <f t="shared" si="31"/>
        <v>3.2</v>
      </c>
    </row>
    <row r="73" spans="1:11" ht="12" x14ac:dyDescent="0.3">
      <c r="A73" s="59"/>
      <c r="B73" s="60"/>
      <c r="C73" s="18" t="str">
        <f>'3. Base QA Staff'!B17</f>
        <v>Tester 4</v>
      </c>
      <c r="D73" s="20"/>
      <c r="E73" s="20">
        <v>3.36</v>
      </c>
      <c r="F73" s="65">
        <f t="shared" si="29"/>
        <v>3.36</v>
      </c>
      <c r="G73" s="10"/>
      <c r="H73" s="10"/>
      <c r="I73" s="10"/>
      <c r="J73" s="19">
        <f t="shared" si="30"/>
        <v>1.0499999999999999E-2</v>
      </c>
      <c r="K73" s="19">
        <f t="shared" si="31"/>
        <v>1.68</v>
      </c>
    </row>
    <row r="74" spans="1:11" ht="12" x14ac:dyDescent="0.3">
      <c r="A74" s="59"/>
      <c r="B74" s="60"/>
      <c r="C74" s="18" t="str">
        <f>'3. Base QA Staff'!B18</f>
        <v>Tester 5</v>
      </c>
      <c r="D74" s="20"/>
      <c r="E74" s="20">
        <v>3.36</v>
      </c>
      <c r="F74" s="65">
        <f t="shared" si="29"/>
        <v>3.36</v>
      </c>
      <c r="G74" s="10"/>
      <c r="H74" s="10"/>
      <c r="I74" s="10"/>
      <c r="J74" s="19">
        <f t="shared" si="30"/>
        <v>1.0499999999999999E-2</v>
      </c>
      <c r="K74" s="19">
        <f t="shared" si="31"/>
        <v>1.68</v>
      </c>
    </row>
    <row r="75" spans="1:11" s="14" customFormat="1" x14ac:dyDescent="0.25">
      <c r="A75" s="59"/>
      <c r="B75" s="60"/>
      <c r="C75" s="18" t="str">
        <f>'3. Base QA Staff'!B19</f>
        <v>Tester 6</v>
      </c>
      <c r="D75" s="20"/>
      <c r="E75" s="20">
        <v>3.36</v>
      </c>
      <c r="F75" s="65">
        <f t="shared" si="29"/>
        <v>3.36</v>
      </c>
      <c r="J75" s="19">
        <f t="shared" si="30"/>
        <v>1.0499999999999999E-2</v>
      </c>
      <c r="K75" s="19">
        <f t="shared" si="31"/>
        <v>1.68</v>
      </c>
    </row>
    <row r="76" spans="1:11" s="14" customFormat="1" x14ac:dyDescent="0.25">
      <c r="A76" s="59"/>
      <c r="B76" s="60"/>
      <c r="C76" s="18" t="str">
        <f>'3. Base QA Staff'!B20</f>
        <v>Technical Manager</v>
      </c>
      <c r="D76" s="20">
        <v>15.200000000000001</v>
      </c>
      <c r="E76" s="20">
        <v>16.8</v>
      </c>
      <c r="F76" s="65">
        <f>SUM(D76:E76)</f>
        <v>32</v>
      </c>
      <c r="J76" s="19">
        <f t="shared" si="27"/>
        <v>0.1</v>
      </c>
      <c r="K76" s="19">
        <f t="shared" si="28"/>
        <v>16</v>
      </c>
    </row>
    <row r="77" spans="1:11" s="14" customFormat="1" x14ac:dyDescent="0.25">
      <c r="A77" s="59"/>
      <c r="B77" s="60"/>
      <c r="C77" s="18" t="str">
        <f>'3. Base QA Staff'!B22</f>
        <v>Technical Lead - AWS</v>
      </c>
      <c r="D77" s="20">
        <v>15.200000000000001</v>
      </c>
      <c r="E77" s="20">
        <v>16.8</v>
      </c>
      <c r="F77" s="65">
        <f t="shared" ref="F77:F78" si="34">SUM(D77:E77)</f>
        <v>32</v>
      </c>
      <c r="J77" s="19">
        <f t="shared" ref="J77:J78" si="35">K77/$H$7</f>
        <v>0.1</v>
      </c>
      <c r="K77" s="19">
        <f t="shared" ref="K77:K78" si="36">F77/2</f>
        <v>16</v>
      </c>
    </row>
    <row r="78" spans="1:11" s="14" customFormat="1" x14ac:dyDescent="0.25">
      <c r="A78" s="59"/>
      <c r="B78" s="60"/>
      <c r="C78" s="18" t="str">
        <f>'3. Base QA Staff'!B21</f>
        <v>Security Lead</v>
      </c>
      <c r="D78" s="20">
        <v>9.1199999999999992</v>
      </c>
      <c r="E78" s="20">
        <v>10.08</v>
      </c>
      <c r="F78" s="65">
        <f t="shared" si="34"/>
        <v>19.2</v>
      </c>
      <c r="J78" s="19">
        <f t="shared" si="35"/>
        <v>0.06</v>
      </c>
      <c r="K78" s="19">
        <f t="shared" si="36"/>
        <v>9.6</v>
      </c>
    </row>
    <row r="79" spans="1:11" ht="12.5" thickBot="1" x14ac:dyDescent="0.35">
      <c r="A79" s="36"/>
      <c r="B79" s="37" t="s">
        <v>24</v>
      </c>
      <c r="C79" s="38"/>
      <c r="D79" s="40">
        <f>SUM(D63:D78)</f>
        <v>139.84000000000003</v>
      </c>
      <c r="E79" s="40">
        <f>SUM(E63:E78)</f>
        <v>282.24000000000012</v>
      </c>
      <c r="F79" s="40">
        <f>SUM(F63:F78)</f>
        <v>422.08</v>
      </c>
      <c r="G79" s="10"/>
      <c r="H79" s="10"/>
      <c r="I79" s="10"/>
      <c r="J79" s="42">
        <f>SUM(J63:J78)</f>
        <v>1.319</v>
      </c>
      <c r="K79" s="42">
        <f>SUM(K63:K78)</f>
        <v>211.04</v>
      </c>
    </row>
    <row r="80" spans="1:11" ht="12" x14ac:dyDescent="0.3">
      <c r="A80" s="59">
        <v>2.4</v>
      </c>
      <c r="B80" s="64" t="s">
        <v>25</v>
      </c>
      <c r="C80" s="18"/>
      <c r="D80" s="20"/>
      <c r="E80" s="20"/>
      <c r="F80" s="65">
        <f>SUM(D80:E80)</f>
        <v>0</v>
      </c>
      <c r="G80" s="10"/>
      <c r="H80" s="10"/>
      <c r="I80" s="10"/>
      <c r="J80" s="19">
        <f>K80/$H$7</f>
        <v>0</v>
      </c>
      <c r="K80" s="19">
        <f>F80/2</f>
        <v>0</v>
      </c>
    </row>
    <row r="81" spans="1:11" ht="12" x14ac:dyDescent="0.3">
      <c r="A81" s="59"/>
      <c r="B81" s="60"/>
      <c r="C81" s="18" t="str">
        <f>'3. Base QA Staff'!B8</f>
        <v>Project Manager</v>
      </c>
      <c r="D81" s="20">
        <v>7.6000000000000005</v>
      </c>
      <c r="E81" s="20">
        <v>8.4</v>
      </c>
      <c r="F81" s="65">
        <f>SUM(D81:E81)</f>
        <v>16</v>
      </c>
      <c r="G81" s="10"/>
      <c r="H81" s="10"/>
      <c r="I81" s="10"/>
      <c r="J81" s="19">
        <f t="shared" ref="J81:J89" si="37">K81/$H$7</f>
        <v>0.05</v>
      </c>
      <c r="K81" s="19">
        <f t="shared" ref="K81:K89" si="38">F81/2</f>
        <v>8</v>
      </c>
    </row>
    <row r="82" spans="1:11" ht="12" x14ac:dyDescent="0.3">
      <c r="A82" s="59"/>
      <c r="B82" s="60"/>
      <c r="C82" s="18" t="str">
        <f>'3. Base QA Staff'!B9</f>
        <v>Functional Manager</v>
      </c>
      <c r="D82" s="20">
        <v>15.200000000000001</v>
      </c>
      <c r="E82" s="20">
        <v>16.8</v>
      </c>
      <c r="F82" s="65">
        <f t="shared" ref="F82:F86" si="39">SUM(D82:E82)</f>
        <v>32</v>
      </c>
      <c r="G82" s="10"/>
      <c r="H82" s="10"/>
      <c r="I82" s="10"/>
      <c r="J82" s="19">
        <f t="shared" ref="J82:J86" si="40">K82/$H$7</f>
        <v>0.1</v>
      </c>
      <c r="K82" s="19">
        <f t="shared" ref="K82:K86" si="41">F82/2</f>
        <v>16</v>
      </c>
    </row>
    <row r="83" spans="1:11" ht="12" x14ac:dyDescent="0.3">
      <c r="A83" s="59"/>
      <c r="B83" s="60"/>
      <c r="C83" s="18" t="str">
        <f>'3. Base QA Staff'!B10</f>
        <v xml:space="preserve">Business Analyst 1 </v>
      </c>
      <c r="D83" s="20">
        <v>15.200000000000001</v>
      </c>
      <c r="E83" s="20">
        <v>16.8</v>
      </c>
      <c r="F83" s="65">
        <f t="shared" si="39"/>
        <v>32</v>
      </c>
      <c r="G83" s="10"/>
      <c r="H83" s="10"/>
      <c r="I83" s="10"/>
      <c r="J83" s="19">
        <f t="shared" si="40"/>
        <v>0.1</v>
      </c>
      <c r="K83" s="19">
        <f t="shared" si="41"/>
        <v>16</v>
      </c>
    </row>
    <row r="84" spans="1:11" ht="12" x14ac:dyDescent="0.3">
      <c r="A84" s="59"/>
      <c r="B84" s="60"/>
      <c r="C84" s="18" t="str">
        <f>'3. Base QA Staff'!B11</f>
        <v xml:space="preserve">Business Analyst 2 </v>
      </c>
      <c r="D84" s="20"/>
      <c r="E84" s="20">
        <v>16.8</v>
      </c>
      <c r="F84" s="65">
        <f t="shared" si="39"/>
        <v>16.8</v>
      </c>
      <c r="G84" s="10"/>
      <c r="H84" s="10"/>
      <c r="I84" s="10"/>
      <c r="J84" s="19">
        <f t="shared" si="40"/>
        <v>5.2500000000000005E-2</v>
      </c>
      <c r="K84" s="19">
        <f t="shared" si="41"/>
        <v>8.4</v>
      </c>
    </row>
    <row r="85" spans="1:11" ht="12" x14ac:dyDescent="0.3">
      <c r="A85" s="59"/>
      <c r="B85" s="60"/>
      <c r="C85" s="18" t="str">
        <f>'3. Base QA Staff'!B12</f>
        <v xml:space="preserve">Business Analyst 3 </v>
      </c>
      <c r="D85" s="20"/>
      <c r="E85" s="20">
        <v>16.8</v>
      </c>
      <c r="F85" s="65">
        <f t="shared" si="39"/>
        <v>16.8</v>
      </c>
      <c r="G85" s="10"/>
      <c r="H85" s="10"/>
      <c r="I85" s="10"/>
      <c r="J85" s="19">
        <f t="shared" si="40"/>
        <v>5.2500000000000005E-2</v>
      </c>
      <c r="K85" s="19">
        <f t="shared" si="41"/>
        <v>8.4</v>
      </c>
    </row>
    <row r="86" spans="1:11" ht="12" x14ac:dyDescent="0.3">
      <c r="A86" s="59"/>
      <c r="B86" s="60"/>
      <c r="C86" s="18" t="str">
        <f>'3. Base QA Staff'!B13</f>
        <v>Test Manager</v>
      </c>
      <c r="D86" s="20">
        <v>15.200000000000001</v>
      </c>
      <c r="E86" s="20">
        <v>16.8</v>
      </c>
      <c r="F86" s="65">
        <f t="shared" si="39"/>
        <v>32</v>
      </c>
      <c r="G86" s="10"/>
      <c r="H86" s="10"/>
      <c r="I86" s="10"/>
      <c r="J86" s="19">
        <f t="shared" si="40"/>
        <v>0.1</v>
      </c>
      <c r="K86" s="19">
        <f t="shared" si="41"/>
        <v>16</v>
      </c>
    </row>
    <row r="87" spans="1:11" ht="12" x14ac:dyDescent="0.3">
      <c r="A87" s="59"/>
      <c r="B87" s="60"/>
      <c r="C87" s="18" t="str">
        <f>'3. Base QA Staff'!B20</f>
        <v>Technical Manager</v>
      </c>
      <c r="D87" s="20">
        <v>6.08</v>
      </c>
      <c r="E87" s="20">
        <v>6.72</v>
      </c>
      <c r="F87" s="65">
        <f>SUM(D87:E87)</f>
        <v>12.8</v>
      </c>
      <c r="G87" s="14"/>
      <c r="H87" s="14"/>
      <c r="I87" s="14"/>
      <c r="J87" s="19">
        <f t="shared" si="37"/>
        <v>0.04</v>
      </c>
      <c r="K87" s="19">
        <f t="shared" si="38"/>
        <v>6.4</v>
      </c>
    </row>
    <row r="88" spans="1:11" ht="12" x14ac:dyDescent="0.3">
      <c r="A88" s="59"/>
      <c r="B88" s="60"/>
      <c r="C88" s="18" t="str">
        <f>'3. Base QA Staff'!B22</f>
        <v>Technical Lead - AWS</v>
      </c>
      <c r="D88" s="20">
        <v>15.200000000000001</v>
      </c>
      <c r="E88" s="20">
        <v>16.8</v>
      </c>
      <c r="F88" s="65">
        <f>SUM(D88:E88)</f>
        <v>32</v>
      </c>
      <c r="G88" s="14"/>
      <c r="H88" s="14"/>
      <c r="I88" s="14"/>
      <c r="J88" s="19">
        <f t="shared" si="37"/>
        <v>0.1</v>
      </c>
      <c r="K88" s="19">
        <f t="shared" si="38"/>
        <v>16</v>
      </c>
    </row>
    <row r="89" spans="1:11" ht="12" x14ac:dyDescent="0.3">
      <c r="A89" s="59"/>
      <c r="B89" s="60"/>
      <c r="C89" s="18" t="str">
        <f>'3. Base QA Staff'!B21</f>
        <v>Security Lead</v>
      </c>
      <c r="D89" s="20">
        <v>3.04</v>
      </c>
      <c r="E89" s="20">
        <v>3.36</v>
      </c>
      <c r="F89" s="65">
        <f>SUM(D89:E89)</f>
        <v>6.4</v>
      </c>
      <c r="G89" s="14"/>
      <c r="H89" s="14"/>
      <c r="I89" s="14"/>
      <c r="J89" s="19">
        <f t="shared" si="37"/>
        <v>0.02</v>
      </c>
      <c r="K89" s="19">
        <f t="shared" si="38"/>
        <v>3.2</v>
      </c>
    </row>
    <row r="90" spans="1:11" ht="12.5" thickBot="1" x14ac:dyDescent="0.35">
      <c r="A90" s="36"/>
      <c r="B90" s="37" t="s">
        <v>26</v>
      </c>
      <c r="C90" s="38"/>
      <c r="D90" s="40">
        <f>SUM(D80:D89)</f>
        <v>77.52000000000001</v>
      </c>
      <c r="E90" s="40">
        <f t="shared" ref="E90:F90" si="42">SUM(E80:E89)</f>
        <v>119.27999999999999</v>
      </c>
      <c r="F90" s="40">
        <f t="shared" si="42"/>
        <v>196.8</v>
      </c>
      <c r="G90" s="10"/>
      <c r="H90" s="10"/>
      <c r="I90" s="10"/>
      <c r="J90" s="42">
        <f>SUM(J80:J89)</f>
        <v>0.61499999999999999</v>
      </c>
      <c r="K90" s="42">
        <f>SUM(K80:K89)</f>
        <v>98.4</v>
      </c>
    </row>
    <row r="91" spans="1:11" ht="12" x14ac:dyDescent="0.3">
      <c r="A91" s="59">
        <v>2.5</v>
      </c>
      <c r="B91" s="64" t="s">
        <v>27</v>
      </c>
      <c r="C91" s="18"/>
      <c r="D91" s="20"/>
      <c r="E91" s="20"/>
      <c r="F91" s="65">
        <f>SUM(D91:E91)</f>
        <v>0</v>
      </c>
      <c r="G91" s="10"/>
      <c r="H91" s="10"/>
      <c r="I91" s="10"/>
      <c r="J91" s="19">
        <f>K91/$H$7</f>
        <v>0</v>
      </c>
      <c r="K91" s="19">
        <f>F91/2</f>
        <v>0</v>
      </c>
    </row>
    <row r="92" spans="1:11" ht="12" x14ac:dyDescent="0.3">
      <c r="A92" s="59"/>
      <c r="B92" s="60"/>
      <c r="C92" s="18" t="str">
        <f>'3. Base QA Staff'!B8</f>
        <v>Project Manager</v>
      </c>
      <c r="D92" s="20">
        <v>7.6000000000000005</v>
      </c>
      <c r="E92" s="20">
        <v>8.4</v>
      </c>
      <c r="F92" s="65">
        <f>SUM(D92:E92)</f>
        <v>16</v>
      </c>
      <c r="G92" s="10"/>
      <c r="H92" s="10"/>
      <c r="I92" s="10"/>
      <c r="J92" s="19">
        <f t="shared" ref="J92:J93" si="43">K92/$H$7</f>
        <v>0.05</v>
      </c>
      <c r="K92" s="19">
        <f t="shared" ref="K92:K93" si="44">F92/2</f>
        <v>8</v>
      </c>
    </row>
    <row r="93" spans="1:11" ht="12" x14ac:dyDescent="0.3">
      <c r="A93" s="59"/>
      <c r="B93" s="60"/>
      <c r="C93" s="18" t="str">
        <f>'3. Base QA Staff'!B9</f>
        <v>Functional Manager</v>
      </c>
      <c r="D93" s="20">
        <v>3.04</v>
      </c>
      <c r="E93" s="20">
        <v>3.36</v>
      </c>
      <c r="F93" s="65">
        <f>SUM(D93:E93)</f>
        <v>6.4</v>
      </c>
      <c r="G93" s="14"/>
      <c r="H93" s="14"/>
      <c r="I93" s="14"/>
      <c r="J93" s="19">
        <f t="shared" si="43"/>
        <v>0.02</v>
      </c>
      <c r="K93" s="19">
        <f t="shared" si="44"/>
        <v>3.2</v>
      </c>
    </row>
    <row r="94" spans="1:11" ht="12" x14ac:dyDescent="0.3">
      <c r="A94" s="59"/>
      <c r="B94" s="60"/>
      <c r="C94" s="18" t="str">
        <f>'3. Base QA Staff'!B10</f>
        <v xml:space="preserve">Business Analyst 1 </v>
      </c>
      <c r="D94" s="20">
        <v>4.5599999999999996</v>
      </c>
      <c r="E94" s="20">
        <v>5.04</v>
      </c>
      <c r="F94" s="65">
        <f t="shared" ref="F94:F98" si="45">SUM(D94:E94)</f>
        <v>9.6</v>
      </c>
      <c r="G94" s="14"/>
      <c r="H94" s="14"/>
      <c r="I94" s="14"/>
      <c r="J94" s="19">
        <f t="shared" ref="J94:J98" si="46">K94/$H$7</f>
        <v>0.03</v>
      </c>
      <c r="K94" s="19">
        <f t="shared" ref="K94:K98" si="47">F94/2</f>
        <v>4.8</v>
      </c>
    </row>
    <row r="95" spans="1:11" ht="12" x14ac:dyDescent="0.3">
      <c r="A95" s="59"/>
      <c r="B95" s="60"/>
      <c r="C95" s="18" t="str">
        <f>'3. Base QA Staff'!B11</f>
        <v xml:space="preserve">Business Analyst 2 </v>
      </c>
      <c r="D95" s="20"/>
      <c r="E95" s="20">
        <v>5.04</v>
      </c>
      <c r="F95" s="65">
        <f t="shared" si="45"/>
        <v>5.04</v>
      </c>
      <c r="G95" s="14"/>
      <c r="H95" s="14"/>
      <c r="I95" s="14"/>
      <c r="J95" s="19">
        <f t="shared" si="46"/>
        <v>1.575E-2</v>
      </c>
      <c r="K95" s="19">
        <f t="shared" si="47"/>
        <v>2.52</v>
      </c>
    </row>
    <row r="96" spans="1:11" ht="12" x14ac:dyDescent="0.3">
      <c r="A96" s="59"/>
      <c r="B96" s="60"/>
      <c r="C96" s="18" t="str">
        <f>'3. Base QA Staff'!B12</f>
        <v xml:space="preserve">Business Analyst 3 </v>
      </c>
      <c r="D96" s="20"/>
      <c r="E96" s="20">
        <v>5.04</v>
      </c>
      <c r="F96" s="65">
        <f t="shared" si="45"/>
        <v>5.04</v>
      </c>
      <c r="G96" s="14"/>
      <c r="H96" s="14"/>
      <c r="I96" s="14"/>
      <c r="J96" s="19">
        <f t="shared" si="46"/>
        <v>1.575E-2</v>
      </c>
      <c r="K96" s="19">
        <f t="shared" si="47"/>
        <v>2.52</v>
      </c>
    </row>
    <row r="97" spans="1:11" ht="12" x14ac:dyDescent="0.3">
      <c r="A97" s="59"/>
      <c r="B97" s="60"/>
      <c r="C97" s="18" t="str">
        <f>'3. Base QA Staff'!B20</f>
        <v>Technical Manager</v>
      </c>
      <c r="D97" s="20">
        <v>7.6000000000000005</v>
      </c>
      <c r="E97" s="20">
        <v>8.4</v>
      </c>
      <c r="F97" s="65">
        <f t="shared" si="45"/>
        <v>16</v>
      </c>
      <c r="G97" s="14"/>
      <c r="H97" s="14"/>
      <c r="I97" s="14"/>
      <c r="J97" s="19">
        <f t="shared" si="46"/>
        <v>0.05</v>
      </c>
      <c r="K97" s="19">
        <f t="shared" si="47"/>
        <v>8</v>
      </c>
    </row>
    <row r="98" spans="1:11" ht="12" x14ac:dyDescent="0.3">
      <c r="A98" s="59"/>
      <c r="B98" s="60"/>
      <c r="C98" s="18" t="str">
        <f>'3. Base QA Staff'!B13</f>
        <v>Test Manager</v>
      </c>
      <c r="D98" s="20">
        <v>7.6000000000000005</v>
      </c>
      <c r="E98" s="20">
        <v>8.4</v>
      </c>
      <c r="F98" s="65">
        <f t="shared" si="45"/>
        <v>16</v>
      </c>
      <c r="G98" s="14"/>
      <c r="H98" s="14"/>
      <c r="I98" s="14"/>
      <c r="J98" s="19">
        <f t="shared" si="46"/>
        <v>0.05</v>
      </c>
      <c r="K98" s="19">
        <f t="shared" si="47"/>
        <v>8</v>
      </c>
    </row>
    <row r="99" spans="1:11" ht="12.5" thickBot="1" x14ac:dyDescent="0.35">
      <c r="A99" s="36"/>
      <c r="B99" s="37" t="s">
        <v>28</v>
      </c>
      <c r="C99" s="38"/>
      <c r="D99" s="40">
        <f>SUM(D91:D98)</f>
        <v>30.400000000000002</v>
      </c>
      <c r="E99" s="40">
        <f>SUM(E91:E98)</f>
        <v>43.68</v>
      </c>
      <c r="F99" s="40">
        <f>SUM(F91:F98)</f>
        <v>74.08</v>
      </c>
      <c r="G99" s="10"/>
      <c r="H99" s="10"/>
      <c r="I99" s="10"/>
      <c r="J99" s="42">
        <f>SUM(J91:J98)</f>
        <v>0.23149999999999998</v>
      </c>
      <c r="K99" s="42">
        <f>SUM(K91:K98)</f>
        <v>37.04</v>
      </c>
    </row>
    <row r="100" spans="1:11" ht="12" x14ac:dyDescent="0.3">
      <c r="A100" s="59">
        <v>2.6</v>
      </c>
      <c r="B100" s="64" t="s">
        <v>29</v>
      </c>
      <c r="C100" s="24"/>
      <c r="D100" s="20"/>
      <c r="E100" s="20"/>
      <c r="F100" s="65">
        <f>SUM(D100:E100)</f>
        <v>0</v>
      </c>
      <c r="G100" s="10"/>
      <c r="H100" s="10"/>
      <c r="I100" s="10"/>
      <c r="J100" s="19">
        <f>K100/$H$7</f>
        <v>0</v>
      </c>
      <c r="K100" s="19">
        <f>F100/2</f>
        <v>0</v>
      </c>
    </row>
    <row r="101" spans="1:11" ht="12" x14ac:dyDescent="0.3">
      <c r="A101" s="59"/>
      <c r="B101" s="60"/>
      <c r="C101" s="24" t="str">
        <f>'3. Base QA Staff'!B8</f>
        <v>Project Manager</v>
      </c>
      <c r="D101" s="20">
        <v>15.200000000000001</v>
      </c>
      <c r="E101" s="20">
        <v>16.8</v>
      </c>
      <c r="F101" s="65">
        <f>SUM(D101:E101)</f>
        <v>32</v>
      </c>
      <c r="G101" s="10"/>
      <c r="H101" s="10"/>
      <c r="I101" s="10"/>
      <c r="J101" s="19">
        <f t="shared" ref="J101:J105" si="48">K101/$H$7</f>
        <v>0.1</v>
      </c>
      <c r="K101" s="19">
        <f t="shared" ref="K101:K105" si="49">F101/2</f>
        <v>16</v>
      </c>
    </row>
    <row r="102" spans="1:11" ht="12" x14ac:dyDescent="0.3">
      <c r="A102" s="59"/>
      <c r="B102" s="60"/>
      <c r="C102" s="24" t="str">
        <f>'3. Base QA Staff'!B9</f>
        <v>Functional Manager</v>
      </c>
      <c r="D102" s="20">
        <v>4.5599999999999996</v>
      </c>
      <c r="E102" s="20">
        <v>5.04</v>
      </c>
      <c r="F102" s="65">
        <f t="shared" ref="F102:F103" si="50">SUM(D102:E102)</f>
        <v>9.6</v>
      </c>
      <c r="G102" s="10"/>
      <c r="H102" s="10"/>
      <c r="I102" s="10"/>
      <c r="J102" s="19">
        <f t="shared" ref="J102:J103" si="51">K102/$H$7</f>
        <v>0.03</v>
      </c>
      <c r="K102" s="19">
        <f t="shared" ref="K102:K103" si="52">F102/2</f>
        <v>4.8</v>
      </c>
    </row>
    <row r="103" spans="1:11" ht="12" x14ac:dyDescent="0.3">
      <c r="A103" s="59"/>
      <c r="B103" s="60"/>
      <c r="C103" s="24" t="str">
        <f>'3. Base QA Staff'!B20</f>
        <v>Technical Manager</v>
      </c>
      <c r="D103" s="20">
        <v>15.200000000000001</v>
      </c>
      <c r="E103" s="20">
        <v>16.8</v>
      </c>
      <c r="F103" s="65">
        <f t="shared" si="50"/>
        <v>32</v>
      </c>
      <c r="G103" s="10"/>
      <c r="H103" s="10"/>
      <c r="I103" s="10"/>
      <c r="J103" s="19">
        <f t="shared" si="51"/>
        <v>0.1</v>
      </c>
      <c r="K103" s="19">
        <f t="shared" si="52"/>
        <v>16</v>
      </c>
    </row>
    <row r="104" spans="1:11" ht="12" x14ac:dyDescent="0.3">
      <c r="A104" s="59"/>
      <c r="B104" s="60"/>
      <c r="C104" s="24" t="str">
        <f>'3. Base QA Staff'!B22</f>
        <v>Technical Lead - AWS</v>
      </c>
      <c r="D104" s="20">
        <v>15.200000000000001</v>
      </c>
      <c r="E104" s="20">
        <v>16.8</v>
      </c>
      <c r="F104" s="65">
        <f>SUM(D104:E104)</f>
        <v>32</v>
      </c>
      <c r="G104" s="10"/>
      <c r="H104" s="10"/>
      <c r="I104" s="10"/>
      <c r="J104" s="19">
        <f t="shared" si="48"/>
        <v>0.1</v>
      </c>
      <c r="K104" s="19">
        <f t="shared" si="49"/>
        <v>16</v>
      </c>
    </row>
    <row r="105" spans="1:11" s="14" customFormat="1" x14ac:dyDescent="0.25">
      <c r="A105" s="59"/>
      <c r="B105" s="60"/>
      <c r="C105" s="24" t="str">
        <f>'3. Base QA Staff'!B21</f>
        <v>Security Lead</v>
      </c>
      <c r="D105" s="20">
        <v>7.6000000000000005</v>
      </c>
      <c r="E105" s="20">
        <v>8.4</v>
      </c>
      <c r="F105" s="65">
        <f>SUM(D105:E105)</f>
        <v>16</v>
      </c>
      <c r="J105" s="19">
        <f t="shared" si="48"/>
        <v>0.05</v>
      </c>
      <c r="K105" s="19">
        <f t="shared" si="49"/>
        <v>8</v>
      </c>
    </row>
    <row r="106" spans="1:11" s="14" customFormat="1" ht="12" thickBot="1" x14ac:dyDescent="0.3">
      <c r="A106" s="36"/>
      <c r="B106" s="37" t="s">
        <v>30</v>
      </c>
      <c r="C106" s="38"/>
      <c r="D106" s="40">
        <f>SUM(D100:D105)</f>
        <v>57.760000000000005</v>
      </c>
      <c r="E106" s="40">
        <f>SUM(E100:E105)</f>
        <v>63.839999999999996</v>
      </c>
      <c r="F106" s="40">
        <f>SUM(F100:F105)</f>
        <v>121.6</v>
      </c>
      <c r="J106" s="42">
        <f>SUM(J100:J105)</f>
        <v>0.38</v>
      </c>
      <c r="K106" s="42">
        <f>SUM(K100:K105)</f>
        <v>60.8</v>
      </c>
    </row>
    <row r="107" spans="1:11" ht="12" x14ac:dyDescent="0.3">
      <c r="A107" s="59">
        <v>2.7</v>
      </c>
      <c r="B107" s="64" t="s">
        <v>31</v>
      </c>
      <c r="C107" s="24"/>
      <c r="D107" s="20"/>
      <c r="E107" s="20"/>
      <c r="F107" s="65">
        <f>SUM(D107:E107)</f>
        <v>0</v>
      </c>
      <c r="G107" s="10"/>
      <c r="H107" s="10"/>
      <c r="I107" s="10"/>
      <c r="J107" s="19">
        <f>K107/$H$7</f>
        <v>0</v>
      </c>
      <c r="K107" s="19">
        <f>F107/2</f>
        <v>0</v>
      </c>
    </row>
    <row r="108" spans="1:11" ht="12" x14ac:dyDescent="0.3">
      <c r="A108" s="59"/>
      <c r="B108" s="60"/>
      <c r="C108" s="24" t="str">
        <f>'3. Base QA Staff'!B8</f>
        <v>Project Manager</v>
      </c>
      <c r="D108" s="20">
        <v>7.6000000000000005</v>
      </c>
      <c r="E108" s="20">
        <v>8.4</v>
      </c>
      <c r="F108" s="65">
        <f>SUM(D108:E108)</f>
        <v>16</v>
      </c>
      <c r="G108" s="10"/>
      <c r="H108" s="10"/>
      <c r="I108" s="10"/>
      <c r="J108" s="19">
        <f t="shared" ref="J108:J116" si="53">K108/$H$7</f>
        <v>0.05</v>
      </c>
      <c r="K108" s="19">
        <f t="shared" ref="K108:K116" si="54">F108/2</f>
        <v>8</v>
      </c>
    </row>
    <row r="109" spans="1:11" ht="12" x14ac:dyDescent="0.3">
      <c r="A109" s="59"/>
      <c r="B109" s="60"/>
      <c r="C109" s="24" t="str">
        <f>'3. Base QA Staff'!B9</f>
        <v>Functional Manager</v>
      </c>
      <c r="D109" s="20">
        <v>7.6000000000000005</v>
      </c>
      <c r="E109" s="20">
        <v>8.4</v>
      </c>
      <c r="F109" s="65">
        <f t="shared" ref="F109:F115" si="55">SUM(D109:E109)</f>
        <v>16</v>
      </c>
      <c r="G109" s="10"/>
      <c r="H109" s="10"/>
      <c r="I109" s="10"/>
      <c r="J109" s="19">
        <f t="shared" ref="J109:J115" si="56">K109/$H$7</f>
        <v>0.05</v>
      </c>
      <c r="K109" s="19">
        <f t="shared" ref="K109:K115" si="57">F109/2</f>
        <v>8</v>
      </c>
    </row>
    <row r="110" spans="1:11" ht="12" x14ac:dyDescent="0.3">
      <c r="A110" s="59"/>
      <c r="B110" s="60"/>
      <c r="C110" s="24" t="str">
        <f>'3. Base QA Staff'!B10</f>
        <v xml:space="preserve">Business Analyst 1 </v>
      </c>
      <c r="D110" s="20">
        <v>7.6000000000000005</v>
      </c>
      <c r="E110" s="20">
        <v>8.4</v>
      </c>
      <c r="F110" s="65">
        <f t="shared" si="55"/>
        <v>16</v>
      </c>
      <c r="G110" s="10"/>
      <c r="H110" s="10"/>
      <c r="I110" s="10"/>
      <c r="J110" s="19">
        <f t="shared" si="56"/>
        <v>0.05</v>
      </c>
      <c r="K110" s="19">
        <f t="shared" si="57"/>
        <v>8</v>
      </c>
    </row>
    <row r="111" spans="1:11" ht="12" x14ac:dyDescent="0.3">
      <c r="A111" s="59"/>
      <c r="B111" s="60"/>
      <c r="C111" s="24" t="str">
        <f>'3. Base QA Staff'!B11</f>
        <v xml:space="preserve">Business Analyst 2 </v>
      </c>
      <c r="D111" s="20"/>
      <c r="E111" s="20">
        <v>8.4</v>
      </c>
      <c r="F111" s="65">
        <f t="shared" si="55"/>
        <v>8.4</v>
      </c>
      <c r="G111" s="10"/>
      <c r="H111" s="10"/>
      <c r="I111" s="10"/>
      <c r="J111" s="19">
        <f t="shared" si="56"/>
        <v>2.6250000000000002E-2</v>
      </c>
      <c r="K111" s="19">
        <f t="shared" si="57"/>
        <v>4.2</v>
      </c>
    </row>
    <row r="112" spans="1:11" ht="12" x14ac:dyDescent="0.3">
      <c r="A112" s="59"/>
      <c r="B112" s="60"/>
      <c r="C112" s="24" t="str">
        <f>'3. Base QA Staff'!B12</f>
        <v xml:space="preserve">Business Analyst 3 </v>
      </c>
      <c r="D112" s="20"/>
      <c r="E112" s="20">
        <v>8.4</v>
      </c>
      <c r="F112" s="65">
        <f t="shared" si="55"/>
        <v>8.4</v>
      </c>
      <c r="G112" s="10"/>
      <c r="H112" s="10"/>
      <c r="I112" s="10"/>
      <c r="J112" s="19">
        <f t="shared" si="56"/>
        <v>2.6250000000000002E-2</v>
      </c>
      <c r="K112" s="19">
        <f t="shared" si="57"/>
        <v>4.2</v>
      </c>
    </row>
    <row r="113" spans="1:11" ht="12" x14ac:dyDescent="0.3">
      <c r="A113" s="59"/>
      <c r="B113" s="60"/>
      <c r="C113" s="24" t="str">
        <f>'3. Base QA Staff'!B13</f>
        <v>Test Manager</v>
      </c>
      <c r="D113" s="20">
        <v>7.6000000000000005</v>
      </c>
      <c r="E113" s="20">
        <v>8.4</v>
      </c>
      <c r="F113" s="65">
        <f t="shared" si="55"/>
        <v>16</v>
      </c>
      <c r="G113" s="10"/>
      <c r="H113" s="10"/>
      <c r="I113" s="10"/>
      <c r="J113" s="19">
        <f t="shared" si="56"/>
        <v>0.05</v>
      </c>
      <c r="K113" s="19">
        <f t="shared" si="57"/>
        <v>8</v>
      </c>
    </row>
    <row r="114" spans="1:11" ht="12" x14ac:dyDescent="0.3">
      <c r="A114" s="59"/>
      <c r="B114" s="60"/>
      <c r="C114" s="24" t="str">
        <f>'3. Base QA Staff'!B20</f>
        <v>Technical Manager</v>
      </c>
      <c r="D114" s="20">
        <v>7.6000000000000005</v>
      </c>
      <c r="E114" s="20">
        <v>8.4</v>
      </c>
      <c r="F114" s="65">
        <f t="shared" si="55"/>
        <v>16</v>
      </c>
      <c r="G114" s="10"/>
      <c r="H114" s="10"/>
      <c r="I114" s="10"/>
      <c r="J114" s="19">
        <f t="shared" si="56"/>
        <v>0.05</v>
      </c>
      <c r="K114" s="19">
        <f t="shared" si="57"/>
        <v>8</v>
      </c>
    </row>
    <row r="115" spans="1:11" ht="12" x14ac:dyDescent="0.3">
      <c r="A115" s="59"/>
      <c r="B115" s="60"/>
      <c r="C115" s="24" t="str">
        <f>'3. Base QA Staff'!B22</f>
        <v>Technical Lead - AWS</v>
      </c>
      <c r="D115" s="20">
        <v>7.6000000000000005</v>
      </c>
      <c r="E115" s="20">
        <v>8.4</v>
      </c>
      <c r="F115" s="65">
        <f t="shared" si="55"/>
        <v>16</v>
      </c>
      <c r="G115" s="10"/>
      <c r="H115" s="10"/>
      <c r="I115" s="10"/>
      <c r="J115" s="19">
        <f t="shared" si="56"/>
        <v>0.05</v>
      </c>
      <c r="K115" s="19">
        <f t="shared" si="57"/>
        <v>8</v>
      </c>
    </row>
    <row r="116" spans="1:11" ht="12" x14ac:dyDescent="0.3">
      <c r="A116" s="59"/>
      <c r="B116" s="60"/>
      <c r="C116" s="24" t="str">
        <f>'3. Base QA Staff'!B21</f>
        <v>Security Lead</v>
      </c>
      <c r="D116" s="20">
        <v>4.5599999999999996</v>
      </c>
      <c r="E116" s="20">
        <v>5.04</v>
      </c>
      <c r="F116" s="65">
        <f>SUM(D116:E116)</f>
        <v>9.6</v>
      </c>
      <c r="G116" s="10"/>
      <c r="H116" s="10"/>
      <c r="I116" s="10"/>
      <c r="J116" s="19">
        <f t="shared" si="53"/>
        <v>0.03</v>
      </c>
      <c r="K116" s="19">
        <f t="shared" si="54"/>
        <v>4.8</v>
      </c>
    </row>
    <row r="117" spans="1:11" s="14" customFormat="1" ht="12" thickBot="1" x14ac:dyDescent="0.3">
      <c r="A117" s="36"/>
      <c r="B117" s="37" t="s">
        <v>32</v>
      </c>
      <c r="C117" s="38"/>
      <c r="D117" s="40">
        <f>SUM(D107:D116)</f>
        <v>50.160000000000004</v>
      </c>
      <c r="E117" s="40">
        <f>SUM(E107:E116)</f>
        <v>72.240000000000009</v>
      </c>
      <c r="F117" s="40">
        <f>SUM(F107:F116)</f>
        <v>122.39999999999999</v>
      </c>
      <c r="J117" s="42">
        <f>SUM(J107:J116)</f>
        <v>0.38249999999999995</v>
      </c>
      <c r="K117" s="42">
        <f>SUM(K107:K116)</f>
        <v>61.199999999999996</v>
      </c>
    </row>
    <row r="118" spans="1:11" ht="12" x14ac:dyDescent="0.3">
      <c r="A118" s="59">
        <v>2.8</v>
      </c>
      <c r="B118" s="64" t="s">
        <v>33</v>
      </c>
      <c r="C118" s="18"/>
      <c r="D118" s="20"/>
      <c r="E118" s="20"/>
      <c r="F118" s="65">
        <f>SUM(D118:E118)</f>
        <v>0</v>
      </c>
      <c r="G118" s="10"/>
      <c r="H118" s="10"/>
      <c r="I118" s="10"/>
      <c r="J118" s="19">
        <f>K118/$H$7</f>
        <v>0</v>
      </c>
      <c r="K118" s="19">
        <f>F118/2</f>
        <v>0</v>
      </c>
    </row>
    <row r="119" spans="1:11" ht="12" x14ac:dyDescent="0.3">
      <c r="A119" s="59"/>
      <c r="B119" s="60"/>
      <c r="C119" s="18" t="str">
        <f>'3. Base QA Staff'!B20</f>
        <v>Technical Manager</v>
      </c>
      <c r="D119" s="20">
        <v>7.6000000000000005</v>
      </c>
      <c r="E119" s="20">
        <v>8.4</v>
      </c>
      <c r="F119" s="65">
        <f>SUM(D119:E119)</f>
        <v>16</v>
      </c>
      <c r="G119" s="10"/>
      <c r="H119" s="10"/>
      <c r="I119" s="10"/>
      <c r="J119" s="19">
        <f t="shared" ref="J119:J121" si="58">K119/$H$7</f>
        <v>0.05</v>
      </c>
      <c r="K119" s="19">
        <f t="shared" ref="K119:K121" si="59">F119/2</f>
        <v>8</v>
      </c>
    </row>
    <row r="120" spans="1:11" ht="12" x14ac:dyDescent="0.3">
      <c r="A120" s="59"/>
      <c r="B120" s="60"/>
      <c r="C120" s="18" t="str">
        <f>'3. Base QA Staff'!B22</f>
        <v>Technical Lead - AWS</v>
      </c>
      <c r="D120" s="20">
        <v>30.400000000000002</v>
      </c>
      <c r="E120" s="20">
        <v>33.6</v>
      </c>
      <c r="F120" s="65">
        <f>SUM(D120:E120)</f>
        <v>64</v>
      </c>
      <c r="G120" s="10"/>
      <c r="H120" s="10"/>
      <c r="I120" s="10"/>
      <c r="J120" s="19">
        <f t="shared" si="58"/>
        <v>0.2</v>
      </c>
      <c r="K120" s="19">
        <f t="shared" si="59"/>
        <v>32</v>
      </c>
    </row>
    <row r="121" spans="1:11" ht="12" x14ac:dyDescent="0.3">
      <c r="A121" s="59"/>
      <c r="B121" s="60"/>
      <c r="C121" s="18" t="str">
        <f>'3. Base QA Staff'!B21</f>
        <v>Security Lead</v>
      </c>
      <c r="D121" s="20">
        <v>101.84</v>
      </c>
      <c r="E121" s="20">
        <v>112.56</v>
      </c>
      <c r="F121" s="65">
        <f>SUM(D121:E121)</f>
        <v>214.4</v>
      </c>
      <c r="G121" s="10"/>
      <c r="H121" s="10"/>
      <c r="I121" s="10"/>
      <c r="J121" s="19">
        <f t="shared" si="58"/>
        <v>0.67</v>
      </c>
      <c r="K121" s="19">
        <f t="shared" si="59"/>
        <v>107.2</v>
      </c>
    </row>
    <row r="122" spans="1:11" ht="12.5" thickBot="1" x14ac:dyDescent="0.35">
      <c r="A122" s="36"/>
      <c r="B122" s="37" t="s">
        <v>34</v>
      </c>
      <c r="C122" s="38"/>
      <c r="D122" s="40">
        <f>SUM(D118:D121)</f>
        <v>139.84</v>
      </c>
      <c r="E122" s="40">
        <f>SUM(E118:E121)</f>
        <v>154.56</v>
      </c>
      <c r="F122" s="40">
        <f>SUM(F118:F121)</f>
        <v>294.39999999999998</v>
      </c>
      <c r="G122" s="10"/>
      <c r="H122" s="10"/>
      <c r="I122" s="10"/>
      <c r="J122" s="42">
        <f>SUM(J118:J121)</f>
        <v>0.92</v>
      </c>
      <c r="K122" s="42">
        <f>SUM(K118:K121)</f>
        <v>147.19999999999999</v>
      </c>
    </row>
    <row r="123" spans="1:11" s="14" customFormat="1" ht="13" thickBot="1" x14ac:dyDescent="0.3">
      <c r="A123" s="55"/>
      <c r="B123" s="56" t="s">
        <v>35</v>
      </c>
      <c r="C123" s="57"/>
      <c r="D123" s="58">
        <f>SUM(D45,D62,D79,D106,D117,D122,D99,D90)</f>
        <v>962.16</v>
      </c>
      <c r="E123" s="58">
        <f>SUM(E45,E62,E79,E106,E117,E122,E99,E90)</f>
        <v>1332.2400000000002</v>
      </c>
      <c r="F123" s="58">
        <f>SUM(F45,F62,F79,F106,F117,F122,F99,F90)</f>
        <v>2294.4</v>
      </c>
      <c r="J123" s="58">
        <f>SUM(J45,J62,J79,J106,J117,J122,J99,J90)</f>
        <v>7.17</v>
      </c>
      <c r="K123" s="58">
        <f>SUM(K45,K62,K79,K106,K117,K122,K99,K90)</f>
        <v>1147.2</v>
      </c>
    </row>
    <row r="124" spans="1:11" s="14" customFormat="1" x14ac:dyDescent="0.25">
      <c r="A124" s="16"/>
      <c r="B124" s="21"/>
      <c r="C124" s="22"/>
      <c r="D124" s="20"/>
      <c r="E124" s="20"/>
      <c r="F124" s="20"/>
      <c r="J124" s="23"/>
      <c r="K124" s="23"/>
    </row>
    <row r="125" spans="1:11" ht="13" x14ac:dyDescent="0.3">
      <c r="A125" s="43">
        <v>3</v>
      </c>
      <c r="B125" s="110" t="s">
        <v>36</v>
      </c>
      <c r="C125" s="111"/>
      <c r="D125" s="50"/>
      <c r="E125" s="50"/>
      <c r="F125" s="46"/>
      <c r="G125" s="10"/>
      <c r="H125" s="10"/>
      <c r="I125" s="10"/>
      <c r="J125" s="45"/>
      <c r="K125" s="45"/>
    </row>
    <row r="126" spans="1:11" ht="12" x14ac:dyDescent="0.3">
      <c r="A126" s="59">
        <v>3.1</v>
      </c>
      <c r="B126" s="64" t="s">
        <v>37</v>
      </c>
      <c r="C126" s="18"/>
      <c r="D126" s="20"/>
      <c r="E126" s="20"/>
      <c r="F126" s="65">
        <f>SUM(D126:E126)</f>
        <v>0</v>
      </c>
      <c r="G126" s="10"/>
      <c r="H126" s="10"/>
      <c r="I126" s="10"/>
      <c r="J126" s="19">
        <f>K126/$H$7</f>
        <v>0</v>
      </c>
      <c r="K126" s="19">
        <f t="shared" ref="K126:K152" si="60">F126/2</f>
        <v>0</v>
      </c>
    </row>
    <row r="127" spans="1:11" ht="12" x14ac:dyDescent="0.3">
      <c r="A127" s="59"/>
      <c r="B127" s="60"/>
      <c r="C127" s="18" t="str">
        <f>'3. Base QA Staff'!B8</f>
        <v>Project Manager</v>
      </c>
      <c r="D127" s="20">
        <v>22.8</v>
      </c>
      <c r="E127" s="20">
        <v>25.2</v>
      </c>
      <c r="F127" s="65">
        <f>SUM(D127:E127)</f>
        <v>48</v>
      </c>
      <c r="G127" s="10"/>
      <c r="H127" s="10"/>
      <c r="I127" s="10"/>
      <c r="J127" s="19">
        <f t="shared" ref="J127:J141" si="61">K127/$H$7</f>
        <v>0.15</v>
      </c>
      <c r="K127" s="19">
        <f t="shared" si="60"/>
        <v>24</v>
      </c>
    </row>
    <row r="128" spans="1:11" ht="12" x14ac:dyDescent="0.3">
      <c r="A128" s="59"/>
      <c r="B128" s="60"/>
      <c r="C128" s="18" t="str">
        <f>'3. Base QA Staff'!B9</f>
        <v>Functional Manager</v>
      </c>
      <c r="D128" s="20">
        <v>22.8</v>
      </c>
      <c r="E128" s="20">
        <v>25.2</v>
      </c>
      <c r="F128" s="65">
        <f t="shared" ref="F128:F138" si="62">SUM(D128:E128)</f>
        <v>48</v>
      </c>
      <c r="G128" s="10"/>
      <c r="H128" s="10"/>
      <c r="I128" s="10"/>
      <c r="J128" s="19">
        <f t="shared" ref="J128:J138" si="63">K128/$H$7</f>
        <v>0.15</v>
      </c>
      <c r="K128" s="19">
        <f t="shared" ref="K128:K138" si="64">F128/2</f>
        <v>24</v>
      </c>
    </row>
    <row r="129" spans="1:11" ht="12" x14ac:dyDescent="0.3">
      <c r="A129" s="59"/>
      <c r="B129" s="60"/>
      <c r="C129" s="18" t="str">
        <f>'3. Base QA Staff'!B10</f>
        <v xml:space="preserve">Business Analyst 1 </v>
      </c>
      <c r="D129" s="20">
        <v>15.200000000000001</v>
      </c>
      <c r="E129" s="20">
        <v>16.8</v>
      </c>
      <c r="F129" s="65">
        <f t="shared" si="62"/>
        <v>32</v>
      </c>
      <c r="G129" s="10"/>
      <c r="H129" s="10"/>
      <c r="I129" s="10"/>
      <c r="J129" s="19">
        <f t="shared" si="63"/>
        <v>0.1</v>
      </c>
      <c r="K129" s="19">
        <f t="shared" si="64"/>
        <v>16</v>
      </c>
    </row>
    <row r="130" spans="1:11" ht="12" x14ac:dyDescent="0.3">
      <c r="A130" s="59"/>
      <c r="B130" s="60"/>
      <c r="C130" s="18" t="str">
        <f>'3. Base QA Staff'!B11</f>
        <v xml:space="preserve">Business Analyst 2 </v>
      </c>
      <c r="D130" s="20"/>
      <c r="E130" s="20">
        <v>16.8</v>
      </c>
      <c r="F130" s="65">
        <f t="shared" si="62"/>
        <v>16.8</v>
      </c>
      <c r="G130" s="10"/>
      <c r="H130" s="10"/>
      <c r="I130" s="10"/>
      <c r="J130" s="19">
        <f t="shared" si="63"/>
        <v>5.2500000000000005E-2</v>
      </c>
      <c r="K130" s="19">
        <f t="shared" si="64"/>
        <v>8.4</v>
      </c>
    </row>
    <row r="131" spans="1:11" ht="12" x14ac:dyDescent="0.3">
      <c r="A131" s="59"/>
      <c r="B131" s="60"/>
      <c r="C131" s="18" t="str">
        <f>'3. Base QA Staff'!B12</f>
        <v xml:space="preserve">Business Analyst 3 </v>
      </c>
      <c r="D131" s="20"/>
      <c r="E131" s="20">
        <v>16.8</v>
      </c>
      <c r="F131" s="65">
        <f t="shared" si="62"/>
        <v>16.8</v>
      </c>
      <c r="G131" s="10"/>
      <c r="H131" s="10"/>
      <c r="I131" s="10"/>
      <c r="J131" s="19">
        <f t="shared" si="63"/>
        <v>5.2500000000000005E-2</v>
      </c>
      <c r="K131" s="19">
        <f t="shared" si="64"/>
        <v>8.4</v>
      </c>
    </row>
    <row r="132" spans="1:11" ht="12" x14ac:dyDescent="0.3">
      <c r="A132" s="59"/>
      <c r="B132" s="60"/>
      <c r="C132" s="18" t="str">
        <f>'3. Base QA Staff'!B13</f>
        <v>Test Manager</v>
      </c>
      <c r="D132" s="20">
        <v>22.8</v>
      </c>
      <c r="E132" s="20">
        <v>25.2</v>
      </c>
      <c r="F132" s="65">
        <f t="shared" si="62"/>
        <v>48</v>
      </c>
      <c r="G132" s="10"/>
      <c r="H132" s="10"/>
      <c r="I132" s="10"/>
      <c r="J132" s="19">
        <f t="shared" si="63"/>
        <v>0.15</v>
      </c>
      <c r="K132" s="19">
        <f t="shared" si="64"/>
        <v>24</v>
      </c>
    </row>
    <row r="133" spans="1:11" ht="12" x14ac:dyDescent="0.3">
      <c r="A133" s="59"/>
      <c r="B133" s="60"/>
      <c r="C133" s="18" t="str">
        <f>'3. Base QA Staff'!B14</f>
        <v>Tester 1</v>
      </c>
      <c r="D133" s="20">
        <v>18.239999999999998</v>
      </c>
      <c r="E133" s="20">
        <v>20.16</v>
      </c>
      <c r="F133" s="65">
        <f t="shared" si="62"/>
        <v>38.4</v>
      </c>
      <c r="G133" s="10"/>
      <c r="H133" s="10"/>
      <c r="I133" s="10"/>
      <c r="J133" s="19">
        <f t="shared" si="63"/>
        <v>0.12</v>
      </c>
      <c r="K133" s="19">
        <f t="shared" si="64"/>
        <v>19.2</v>
      </c>
    </row>
    <row r="134" spans="1:11" ht="12" x14ac:dyDescent="0.3">
      <c r="A134" s="59"/>
      <c r="B134" s="60"/>
      <c r="C134" s="18" t="str">
        <f>'3. Base QA Staff'!B15</f>
        <v>Tester 2</v>
      </c>
      <c r="D134" s="20">
        <v>18.239999999999998</v>
      </c>
      <c r="E134" s="20">
        <v>20.16</v>
      </c>
      <c r="F134" s="65">
        <f t="shared" si="62"/>
        <v>38.4</v>
      </c>
      <c r="G134" s="10"/>
      <c r="H134" s="10"/>
      <c r="I134" s="10"/>
      <c r="J134" s="19">
        <f t="shared" si="63"/>
        <v>0.12</v>
      </c>
      <c r="K134" s="19">
        <f t="shared" si="64"/>
        <v>19.2</v>
      </c>
    </row>
    <row r="135" spans="1:11" ht="12" x14ac:dyDescent="0.3">
      <c r="A135" s="59"/>
      <c r="B135" s="60"/>
      <c r="C135" s="18" t="str">
        <f>'3. Base QA Staff'!B16</f>
        <v>Tester 3</v>
      </c>
      <c r="D135" s="20">
        <v>18.239999999999998</v>
      </c>
      <c r="E135" s="20">
        <v>20.16</v>
      </c>
      <c r="F135" s="65">
        <f t="shared" si="62"/>
        <v>38.4</v>
      </c>
      <c r="G135" s="10"/>
      <c r="H135" s="10"/>
      <c r="I135" s="10"/>
      <c r="J135" s="19">
        <f t="shared" si="63"/>
        <v>0.12</v>
      </c>
      <c r="K135" s="19">
        <f t="shared" si="64"/>
        <v>19.2</v>
      </c>
    </row>
    <row r="136" spans="1:11" ht="12" x14ac:dyDescent="0.3">
      <c r="A136" s="59"/>
      <c r="B136" s="60"/>
      <c r="C136" s="18" t="str">
        <f>'3. Base QA Staff'!B17</f>
        <v>Tester 4</v>
      </c>
      <c r="D136" s="20"/>
      <c r="E136" s="20">
        <v>20.16</v>
      </c>
      <c r="F136" s="65">
        <f t="shared" si="62"/>
        <v>20.16</v>
      </c>
      <c r="G136" s="10"/>
      <c r="H136" s="10"/>
      <c r="I136" s="10"/>
      <c r="J136" s="19">
        <f t="shared" si="63"/>
        <v>6.3E-2</v>
      </c>
      <c r="K136" s="19">
        <f t="shared" si="64"/>
        <v>10.08</v>
      </c>
    </row>
    <row r="137" spans="1:11" ht="12" x14ac:dyDescent="0.3">
      <c r="A137" s="59"/>
      <c r="B137" s="60"/>
      <c r="C137" s="18" t="str">
        <f>'3. Base QA Staff'!B18</f>
        <v>Tester 5</v>
      </c>
      <c r="D137" s="20"/>
      <c r="E137" s="20">
        <v>20.16</v>
      </c>
      <c r="F137" s="65">
        <f t="shared" si="62"/>
        <v>20.16</v>
      </c>
      <c r="G137" s="10"/>
      <c r="H137" s="10"/>
      <c r="I137" s="10"/>
      <c r="J137" s="19">
        <f t="shared" si="63"/>
        <v>6.3E-2</v>
      </c>
      <c r="K137" s="19">
        <f t="shared" si="64"/>
        <v>10.08</v>
      </c>
    </row>
    <row r="138" spans="1:11" ht="12" x14ac:dyDescent="0.3">
      <c r="A138" s="59"/>
      <c r="B138" s="60"/>
      <c r="C138" s="18" t="str">
        <f>'3. Base QA Staff'!B19</f>
        <v>Tester 6</v>
      </c>
      <c r="D138" s="20"/>
      <c r="E138" s="20">
        <v>20.16</v>
      </c>
      <c r="F138" s="65">
        <f t="shared" si="62"/>
        <v>20.16</v>
      </c>
      <c r="G138" s="10"/>
      <c r="H138" s="10"/>
      <c r="I138" s="10"/>
      <c r="J138" s="19">
        <f t="shared" si="63"/>
        <v>6.3E-2</v>
      </c>
      <c r="K138" s="19">
        <f t="shared" si="64"/>
        <v>10.08</v>
      </c>
    </row>
    <row r="139" spans="1:11" ht="12" x14ac:dyDescent="0.3">
      <c r="A139" s="59"/>
      <c r="B139" s="60"/>
      <c r="C139" s="18" t="str">
        <f>'3. Base QA Staff'!B20</f>
        <v>Technical Manager</v>
      </c>
      <c r="D139" s="20">
        <v>16.72</v>
      </c>
      <c r="E139" s="20">
        <v>18.48</v>
      </c>
      <c r="F139" s="65">
        <f>SUM(D139:E139)</f>
        <v>35.200000000000003</v>
      </c>
      <c r="G139" s="10"/>
      <c r="H139" s="10"/>
      <c r="I139" s="10"/>
      <c r="J139" s="19">
        <f t="shared" si="61"/>
        <v>0.11000000000000001</v>
      </c>
      <c r="K139" s="19">
        <f t="shared" si="60"/>
        <v>17.600000000000001</v>
      </c>
    </row>
    <row r="140" spans="1:11" ht="12" x14ac:dyDescent="0.3">
      <c r="A140" s="59"/>
      <c r="B140" s="60"/>
      <c r="C140" s="18" t="str">
        <f>'3. Base QA Staff'!B21</f>
        <v>Security Lead</v>
      </c>
      <c r="D140" s="20">
        <v>6.08</v>
      </c>
      <c r="E140" s="20">
        <v>6.72</v>
      </c>
      <c r="F140" s="65">
        <f>SUM(D140:E140)</f>
        <v>12.8</v>
      </c>
      <c r="G140" s="10"/>
      <c r="H140" s="10"/>
      <c r="I140" s="10"/>
      <c r="J140" s="19">
        <f t="shared" si="61"/>
        <v>0.04</v>
      </c>
      <c r="K140" s="19">
        <f t="shared" si="60"/>
        <v>6.4</v>
      </c>
    </row>
    <row r="141" spans="1:11" ht="12" x14ac:dyDescent="0.3">
      <c r="A141" s="59"/>
      <c r="B141" s="60"/>
      <c r="C141" s="18" t="str">
        <f>'3. Base QA Staff'!B22</f>
        <v>Technical Lead - AWS</v>
      </c>
      <c r="D141" s="20">
        <v>7.6000000000000005</v>
      </c>
      <c r="E141" s="20">
        <v>8.4</v>
      </c>
      <c r="F141" s="65">
        <f>SUM(D141:E141)</f>
        <v>16</v>
      </c>
      <c r="G141" s="10"/>
      <c r="H141" s="10"/>
      <c r="I141" s="10"/>
      <c r="J141" s="19">
        <f t="shared" si="61"/>
        <v>0.05</v>
      </c>
      <c r="K141" s="19">
        <f t="shared" si="60"/>
        <v>8</v>
      </c>
    </row>
    <row r="142" spans="1:11" ht="12.5" thickBot="1" x14ac:dyDescent="0.35">
      <c r="A142" s="36"/>
      <c r="B142" s="37" t="s">
        <v>38</v>
      </c>
      <c r="C142" s="38"/>
      <c r="D142" s="40">
        <f>SUM(D126:D141)</f>
        <v>168.72</v>
      </c>
      <c r="E142" s="40">
        <f t="shared" ref="E142:F142" si="65">SUM(E126:E141)</f>
        <v>280.56</v>
      </c>
      <c r="F142" s="40">
        <f t="shared" si="65"/>
        <v>449.28000000000009</v>
      </c>
      <c r="G142" s="10"/>
      <c r="H142" s="10"/>
      <c r="I142" s="10"/>
      <c r="J142" s="42">
        <f>SUM(J126:J141)</f>
        <v>1.4040000000000001</v>
      </c>
      <c r="K142" s="42">
        <f>SUM(K126:K141)</f>
        <v>224.64000000000004</v>
      </c>
    </row>
    <row r="143" spans="1:11" ht="12" x14ac:dyDescent="0.3">
      <c r="A143" s="59">
        <v>3.2</v>
      </c>
      <c r="B143" s="64" t="s">
        <v>39</v>
      </c>
      <c r="C143" s="18"/>
      <c r="D143" s="20"/>
      <c r="E143" s="20"/>
      <c r="F143" s="65">
        <f>SUM(D143:E143)</f>
        <v>0</v>
      </c>
      <c r="G143" s="10"/>
      <c r="H143" s="10"/>
      <c r="I143" s="10"/>
      <c r="J143" s="19">
        <f>K143/$H$7</f>
        <v>0</v>
      </c>
      <c r="K143" s="19">
        <f t="shared" si="60"/>
        <v>0</v>
      </c>
    </row>
    <row r="144" spans="1:11" ht="12" x14ac:dyDescent="0.3">
      <c r="A144" s="59"/>
      <c r="B144" s="60"/>
      <c r="C144" s="18" t="str">
        <f>'3. Base QA Staff'!B9</f>
        <v>Functional Manager</v>
      </c>
      <c r="D144" s="20">
        <v>7.6000000000000005</v>
      </c>
      <c r="E144" s="20">
        <v>8.4</v>
      </c>
      <c r="F144" s="65">
        <f>SUM(D144:E144)</f>
        <v>16</v>
      </c>
      <c r="G144" s="10"/>
      <c r="H144" s="10"/>
      <c r="I144" s="10"/>
      <c r="J144" s="19">
        <f t="shared" ref="J144:J152" si="66">K144/$H$7</f>
        <v>0.05</v>
      </c>
      <c r="K144" s="19">
        <f t="shared" si="60"/>
        <v>8</v>
      </c>
    </row>
    <row r="145" spans="1:11" ht="12" x14ac:dyDescent="0.3">
      <c r="A145" s="59"/>
      <c r="B145" s="60"/>
      <c r="C145" s="18" t="str">
        <f>'3. Base QA Staff'!B10</f>
        <v xml:space="preserve">Business Analyst 1 </v>
      </c>
      <c r="D145" s="20">
        <v>16.72</v>
      </c>
      <c r="E145" s="20">
        <v>18.48</v>
      </c>
      <c r="F145" s="65">
        <f t="shared" ref="F145:F150" si="67">SUM(D145:E145)</f>
        <v>35.200000000000003</v>
      </c>
      <c r="G145" s="10"/>
      <c r="H145" s="10"/>
      <c r="I145" s="10"/>
      <c r="J145" s="19">
        <f t="shared" ref="J145:J150" si="68">K145/$H$7</f>
        <v>0.11000000000000001</v>
      </c>
      <c r="K145" s="19">
        <f t="shared" ref="K145:K150" si="69">F145/2</f>
        <v>17.600000000000001</v>
      </c>
    </row>
    <row r="146" spans="1:11" ht="12" x14ac:dyDescent="0.3">
      <c r="A146" s="59"/>
      <c r="B146" s="60"/>
      <c r="C146" s="18" t="str">
        <f>'3. Base QA Staff'!B11</f>
        <v xml:space="preserve">Business Analyst 2 </v>
      </c>
      <c r="D146" s="20"/>
      <c r="E146" s="20">
        <v>18.48</v>
      </c>
      <c r="F146" s="65">
        <f t="shared" si="67"/>
        <v>18.48</v>
      </c>
      <c r="G146" s="10"/>
      <c r="H146" s="10"/>
      <c r="I146" s="10"/>
      <c r="J146" s="19">
        <f t="shared" si="68"/>
        <v>5.7750000000000003E-2</v>
      </c>
      <c r="K146" s="19">
        <f t="shared" si="69"/>
        <v>9.24</v>
      </c>
    </row>
    <row r="147" spans="1:11" ht="12" x14ac:dyDescent="0.3">
      <c r="A147" s="59"/>
      <c r="B147" s="60"/>
      <c r="C147" s="18" t="str">
        <f>'3. Base QA Staff'!B12</f>
        <v xml:space="preserve">Business Analyst 3 </v>
      </c>
      <c r="D147" s="20"/>
      <c r="E147" s="20">
        <v>18.48</v>
      </c>
      <c r="F147" s="65">
        <f t="shared" si="67"/>
        <v>18.48</v>
      </c>
      <c r="G147" s="10"/>
      <c r="H147" s="10"/>
      <c r="I147" s="10"/>
      <c r="J147" s="19">
        <f t="shared" si="68"/>
        <v>5.7750000000000003E-2</v>
      </c>
      <c r="K147" s="19">
        <f t="shared" si="69"/>
        <v>9.24</v>
      </c>
    </row>
    <row r="148" spans="1:11" ht="12" x14ac:dyDescent="0.3">
      <c r="A148" s="59"/>
      <c r="B148" s="60"/>
      <c r="C148" s="18" t="str">
        <f>'3. Base QA Staff'!B13</f>
        <v>Test Manager</v>
      </c>
      <c r="D148" s="20">
        <v>4.5599999999999996</v>
      </c>
      <c r="E148" s="20">
        <v>5.04</v>
      </c>
      <c r="F148" s="65">
        <f t="shared" si="67"/>
        <v>9.6</v>
      </c>
      <c r="G148" s="10"/>
      <c r="H148" s="10"/>
      <c r="I148" s="10"/>
      <c r="J148" s="19">
        <f t="shared" si="68"/>
        <v>0.03</v>
      </c>
      <c r="K148" s="19">
        <f t="shared" si="69"/>
        <v>4.8</v>
      </c>
    </row>
    <row r="149" spans="1:11" ht="12" x14ac:dyDescent="0.3">
      <c r="A149" s="59"/>
      <c r="B149" s="60"/>
      <c r="C149" s="18" t="str">
        <f>'3. Base QA Staff'!B14</f>
        <v>Tester 1</v>
      </c>
      <c r="D149" s="20">
        <v>56.24</v>
      </c>
      <c r="E149" s="20">
        <v>62.16</v>
      </c>
      <c r="F149" s="65">
        <f t="shared" si="67"/>
        <v>118.4</v>
      </c>
      <c r="G149" s="10"/>
      <c r="H149" s="10"/>
      <c r="I149" s="10"/>
      <c r="J149" s="19">
        <f t="shared" si="68"/>
        <v>0.37</v>
      </c>
      <c r="K149" s="19">
        <f t="shared" si="69"/>
        <v>59.2</v>
      </c>
    </row>
    <row r="150" spans="1:11" ht="12" x14ac:dyDescent="0.3">
      <c r="A150" s="59"/>
      <c r="B150" s="60"/>
      <c r="C150" s="18" t="str">
        <f>'3. Base QA Staff'!B15</f>
        <v>Tester 2</v>
      </c>
      <c r="D150" s="20">
        <v>56.24</v>
      </c>
      <c r="E150" s="20">
        <v>62.16</v>
      </c>
      <c r="F150" s="65">
        <f t="shared" si="67"/>
        <v>118.4</v>
      </c>
      <c r="G150" s="10"/>
      <c r="H150" s="10"/>
      <c r="I150" s="10"/>
      <c r="J150" s="19">
        <f t="shared" si="68"/>
        <v>0.37</v>
      </c>
      <c r="K150" s="19">
        <f t="shared" si="69"/>
        <v>59.2</v>
      </c>
    </row>
    <row r="151" spans="1:11" ht="12" x14ac:dyDescent="0.3">
      <c r="A151" s="59"/>
      <c r="B151" s="60"/>
      <c r="C151" s="18" t="str">
        <f>'3. Base QA Staff'!B16</f>
        <v>Tester 3</v>
      </c>
      <c r="D151" s="20">
        <v>56.24</v>
      </c>
      <c r="E151" s="20">
        <v>62.16</v>
      </c>
      <c r="F151" s="65">
        <f>SUM(D151:E151)</f>
        <v>118.4</v>
      </c>
      <c r="G151" s="10"/>
      <c r="H151" s="10"/>
      <c r="I151" s="10"/>
      <c r="J151" s="19">
        <f t="shared" si="66"/>
        <v>0.37</v>
      </c>
      <c r="K151" s="19">
        <f t="shared" si="60"/>
        <v>59.2</v>
      </c>
    </row>
    <row r="152" spans="1:11" ht="12" x14ac:dyDescent="0.3">
      <c r="A152" s="59"/>
      <c r="B152" s="60"/>
      <c r="C152" s="18" t="str">
        <f>'3. Base QA Staff'!B17</f>
        <v>Tester 4</v>
      </c>
      <c r="D152" s="20"/>
      <c r="E152" s="20">
        <v>62.16</v>
      </c>
      <c r="F152" s="65">
        <f>SUM(D152:E152)</f>
        <v>62.16</v>
      </c>
      <c r="G152" s="10"/>
      <c r="H152" s="10"/>
      <c r="I152" s="10"/>
      <c r="J152" s="19">
        <f t="shared" si="66"/>
        <v>0.19424999999999998</v>
      </c>
      <c r="K152" s="19">
        <f t="shared" si="60"/>
        <v>31.08</v>
      </c>
    </row>
    <row r="153" spans="1:11" ht="12" x14ac:dyDescent="0.3">
      <c r="A153" s="59"/>
      <c r="B153" s="60"/>
      <c r="C153" s="18" t="str">
        <f>'3. Base QA Staff'!B18</f>
        <v>Tester 5</v>
      </c>
      <c r="D153" s="20"/>
      <c r="E153" s="20">
        <v>62.16</v>
      </c>
      <c r="F153" s="65">
        <f t="shared" ref="F153:F154" si="70">SUM(D153:E153)</f>
        <v>62.16</v>
      </c>
      <c r="G153" s="10"/>
      <c r="H153" s="10"/>
      <c r="I153" s="10"/>
      <c r="J153" s="19">
        <f t="shared" ref="J153:J154" si="71">K153/$H$7</f>
        <v>0.19424999999999998</v>
      </c>
      <c r="K153" s="19">
        <f t="shared" ref="K153:K154" si="72">F153/2</f>
        <v>31.08</v>
      </c>
    </row>
    <row r="154" spans="1:11" ht="12" x14ac:dyDescent="0.3">
      <c r="A154" s="59"/>
      <c r="B154" s="60"/>
      <c r="C154" s="18" t="str">
        <f>'3. Base QA Staff'!B19</f>
        <v>Tester 6</v>
      </c>
      <c r="D154" s="20"/>
      <c r="E154" s="20">
        <v>62.16</v>
      </c>
      <c r="F154" s="65">
        <f t="shared" si="70"/>
        <v>62.16</v>
      </c>
      <c r="G154" s="10"/>
      <c r="H154" s="10"/>
      <c r="I154" s="10"/>
      <c r="J154" s="19">
        <f t="shared" si="71"/>
        <v>0.19424999999999998</v>
      </c>
      <c r="K154" s="19">
        <f t="shared" si="72"/>
        <v>31.08</v>
      </c>
    </row>
    <row r="155" spans="1:11" ht="12.5" thickBot="1" x14ac:dyDescent="0.35">
      <c r="A155" s="36"/>
      <c r="B155" s="37" t="s">
        <v>40</v>
      </c>
      <c r="C155" s="38"/>
      <c r="D155" s="40">
        <f>SUM(D143:D154)</f>
        <v>197.60000000000002</v>
      </c>
      <c r="E155" s="40">
        <f>SUM(E143:E154)</f>
        <v>441.83999999999992</v>
      </c>
      <c r="F155" s="40">
        <f>SUM(F143:F154)</f>
        <v>639.43999999999994</v>
      </c>
      <c r="G155" s="10"/>
      <c r="H155" s="10"/>
      <c r="I155" s="10"/>
      <c r="J155" s="42">
        <f>SUM(J143:J154)</f>
        <v>1.9982500000000003</v>
      </c>
      <c r="K155" s="42">
        <f>SUM(K143:K154)</f>
        <v>319.71999999999997</v>
      </c>
    </row>
    <row r="156" spans="1:11" ht="12" x14ac:dyDescent="0.3">
      <c r="A156" s="59">
        <v>3.3</v>
      </c>
      <c r="B156" s="64" t="s">
        <v>41</v>
      </c>
      <c r="C156" s="24"/>
      <c r="D156" s="20"/>
      <c r="E156" s="20"/>
      <c r="F156" s="65">
        <f>SUM(D156:E156)</f>
        <v>0</v>
      </c>
      <c r="G156" s="10"/>
      <c r="H156" s="10"/>
      <c r="I156" s="10"/>
      <c r="J156" s="19">
        <f>K156/$H$7</f>
        <v>0</v>
      </c>
      <c r="K156" s="19">
        <f>F156/2</f>
        <v>0</v>
      </c>
    </row>
    <row r="157" spans="1:11" ht="12" x14ac:dyDescent="0.3">
      <c r="A157" s="59"/>
      <c r="B157" s="60"/>
      <c r="C157" s="24" t="str">
        <f>'3. Base QA Staff'!B10</f>
        <v xml:space="preserve">Business Analyst 1 </v>
      </c>
      <c r="D157" s="20">
        <v>7.6000000000000005</v>
      </c>
      <c r="E157" s="20">
        <v>8.4</v>
      </c>
      <c r="F157" s="65">
        <f>SUM(D157:E157)</f>
        <v>16</v>
      </c>
      <c r="G157" s="10"/>
      <c r="H157" s="10"/>
      <c r="I157" s="10"/>
      <c r="J157" s="19">
        <f t="shared" ref="J157:J165" si="73">K157/$H$7</f>
        <v>0.05</v>
      </c>
      <c r="K157" s="19">
        <f t="shared" ref="K157:K165" si="74">F157/2</f>
        <v>8</v>
      </c>
    </row>
    <row r="158" spans="1:11" ht="12" x14ac:dyDescent="0.3">
      <c r="A158" s="59"/>
      <c r="B158" s="60"/>
      <c r="C158" s="24" t="str">
        <f>'3. Base QA Staff'!B11</f>
        <v xml:space="preserve">Business Analyst 2 </v>
      </c>
      <c r="D158" s="20"/>
      <c r="E158" s="20">
        <v>8.4</v>
      </c>
      <c r="F158" s="65">
        <f t="shared" ref="F158:F163" si="75">SUM(D158:E158)</f>
        <v>8.4</v>
      </c>
      <c r="G158" s="10"/>
      <c r="H158" s="10"/>
      <c r="I158" s="10"/>
      <c r="J158" s="19">
        <f t="shared" ref="J158:J163" si="76">K158/$H$7</f>
        <v>2.6250000000000002E-2</v>
      </c>
      <c r="K158" s="19">
        <f t="shared" ref="K158:K163" si="77">F158/2</f>
        <v>4.2</v>
      </c>
    </row>
    <row r="159" spans="1:11" ht="12" x14ac:dyDescent="0.3">
      <c r="A159" s="59"/>
      <c r="B159" s="60"/>
      <c r="C159" s="24" t="str">
        <f>'3. Base QA Staff'!B12</f>
        <v xml:space="preserve">Business Analyst 3 </v>
      </c>
      <c r="D159" s="20"/>
      <c r="E159" s="20">
        <v>8.4</v>
      </c>
      <c r="F159" s="65">
        <f t="shared" si="75"/>
        <v>8.4</v>
      </c>
      <c r="G159" s="10"/>
      <c r="H159" s="10"/>
      <c r="I159" s="10"/>
      <c r="J159" s="19">
        <f t="shared" si="76"/>
        <v>2.6250000000000002E-2</v>
      </c>
      <c r="K159" s="19">
        <f t="shared" si="77"/>
        <v>4.2</v>
      </c>
    </row>
    <row r="160" spans="1:11" ht="12" x14ac:dyDescent="0.3">
      <c r="A160" s="59"/>
      <c r="B160" s="60"/>
      <c r="C160" s="24" t="str">
        <f>'3. Base QA Staff'!B14</f>
        <v>Tester 1</v>
      </c>
      <c r="D160" s="20">
        <v>71.44</v>
      </c>
      <c r="E160" s="20">
        <v>78.959999999999994</v>
      </c>
      <c r="F160" s="65">
        <f t="shared" si="75"/>
        <v>150.39999999999998</v>
      </c>
      <c r="G160" s="10"/>
      <c r="H160" s="10"/>
      <c r="I160" s="10"/>
      <c r="J160" s="19">
        <f t="shared" si="76"/>
        <v>0.46999999999999992</v>
      </c>
      <c r="K160" s="19">
        <f t="shared" si="77"/>
        <v>75.199999999999989</v>
      </c>
    </row>
    <row r="161" spans="1:11" ht="12" x14ac:dyDescent="0.3">
      <c r="A161" s="59"/>
      <c r="B161" s="60"/>
      <c r="C161" s="24" t="str">
        <f>'3. Base QA Staff'!B15</f>
        <v>Tester 2</v>
      </c>
      <c r="D161" s="20">
        <v>71.44</v>
      </c>
      <c r="E161" s="20">
        <v>78.959999999999994</v>
      </c>
      <c r="F161" s="65">
        <f t="shared" si="75"/>
        <v>150.39999999999998</v>
      </c>
      <c r="G161" s="10"/>
      <c r="H161" s="10"/>
      <c r="I161" s="10"/>
      <c r="J161" s="19">
        <f t="shared" si="76"/>
        <v>0.46999999999999992</v>
      </c>
      <c r="K161" s="19">
        <f t="shared" si="77"/>
        <v>75.199999999999989</v>
      </c>
    </row>
    <row r="162" spans="1:11" ht="12" x14ac:dyDescent="0.3">
      <c r="A162" s="59"/>
      <c r="B162" s="60"/>
      <c r="C162" s="24" t="str">
        <f>'3. Base QA Staff'!B16</f>
        <v>Tester 3</v>
      </c>
      <c r="D162" s="20">
        <v>71.44</v>
      </c>
      <c r="E162" s="20">
        <v>78.959999999999994</v>
      </c>
      <c r="F162" s="65">
        <f t="shared" si="75"/>
        <v>150.39999999999998</v>
      </c>
      <c r="G162" s="10"/>
      <c r="H162" s="10"/>
      <c r="I162" s="10"/>
      <c r="J162" s="19">
        <f t="shared" si="76"/>
        <v>0.46999999999999992</v>
      </c>
      <c r="K162" s="19">
        <f t="shared" si="77"/>
        <v>75.199999999999989</v>
      </c>
    </row>
    <row r="163" spans="1:11" ht="12" x14ac:dyDescent="0.3">
      <c r="A163" s="59"/>
      <c r="B163" s="60"/>
      <c r="C163" s="24" t="str">
        <f>'3. Base QA Staff'!B17</f>
        <v>Tester 4</v>
      </c>
      <c r="D163" s="20"/>
      <c r="E163" s="20">
        <v>78.959999999999994</v>
      </c>
      <c r="F163" s="65">
        <f t="shared" si="75"/>
        <v>78.959999999999994</v>
      </c>
      <c r="G163" s="10"/>
      <c r="H163" s="10"/>
      <c r="I163" s="10"/>
      <c r="J163" s="19">
        <f t="shared" si="76"/>
        <v>0.24674999999999997</v>
      </c>
      <c r="K163" s="19">
        <f t="shared" si="77"/>
        <v>39.479999999999997</v>
      </c>
    </row>
    <row r="164" spans="1:11" ht="12" x14ac:dyDescent="0.3">
      <c r="A164" s="59"/>
      <c r="B164" s="60"/>
      <c r="C164" s="24" t="str">
        <f>'3. Base QA Staff'!B18</f>
        <v>Tester 5</v>
      </c>
      <c r="D164" s="20"/>
      <c r="E164" s="20">
        <v>78.959999999999994</v>
      </c>
      <c r="F164" s="65">
        <f>SUM(D164:E164)</f>
        <v>78.959999999999994</v>
      </c>
      <c r="G164" s="10"/>
      <c r="H164" s="10"/>
      <c r="I164" s="10"/>
      <c r="J164" s="19">
        <f t="shared" si="73"/>
        <v>0.24674999999999997</v>
      </c>
      <c r="K164" s="19">
        <f t="shared" si="74"/>
        <v>39.479999999999997</v>
      </c>
    </row>
    <row r="165" spans="1:11" ht="12" x14ac:dyDescent="0.3">
      <c r="A165" s="59"/>
      <c r="B165" s="60"/>
      <c r="C165" s="24" t="str">
        <f>'3. Base QA Staff'!B19</f>
        <v>Tester 6</v>
      </c>
      <c r="D165" s="20"/>
      <c r="E165" s="20">
        <v>78.959999999999994</v>
      </c>
      <c r="F165" s="65">
        <f>SUM(D165:E165)</f>
        <v>78.959999999999994</v>
      </c>
      <c r="G165" s="10"/>
      <c r="H165" s="10"/>
      <c r="I165" s="10"/>
      <c r="J165" s="19">
        <f t="shared" si="73"/>
        <v>0.24674999999999997</v>
      </c>
      <c r="K165" s="19">
        <f t="shared" si="74"/>
        <v>39.479999999999997</v>
      </c>
    </row>
    <row r="166" spans="1:11" ht="12.5" thickBot="1" x14ac:dyDescent="0.35">
      <c r="A166" s="36"/>
      <c r="B166" s="37" t="s">
        <v>42</v>
      </c>
      <c r="C166" s="38"/>
      <c r="D166" s="40">
        <f>SUM(D156:D165)</f>
        <v>221.92</v>
      </c>
      <c r="E166" s="40">
        <f>SUM(E156:E165)</f>
        <v>498.95999999999992</v>
      </c>
      <c r="F166" s="40">
        <f>SUM(F156:F165)</f>
        <v>720.88</v>
      </c>
      <c r="G166" s="10"/>
      <c r="H166" s="10"/>
      <c r="I166" s="10"/>
      <c r="J166" s="42">
        <f>SUM(J156:J165)</f>
        <v>2.2527499999999998</v>
      </c>
      <c r="K166" s="42">
        <f>SUM(K156:K165)</f>
        <v>360.44</v>
      </c>
    </row>
    <row r="167" spans="1:11" ht="12" x14ac:dyDescent="0.3">
      <c r="A167" s="16"/>
      <c r="B167" s="17"/>
      <c r="C167" s="24"/>
      <c r="D167" s="20"/>
      <c r="E167" s="20"/>
      <c r="F167" s="20"/>
      <c r="G167" s="10"/>
      <c r="H167" s="10"/>
      <c r="I167" s="10"/>
      <c r="J167" s="19"/>
      <c r="K167" s="19"/>
    </row>
    <row r="168" spans="1:11" ht="13.5" thickBot="1" x14ac:dyDescent="0.35">
      <c r="A168" s="55"/>
      <c r="B168" s="112" t="s">
        <v>43</v>
      </c>
      <c r="C168" s="113"/>
      <c r="D168" s="58">
        <f>SUM(D142,D155,D166)</f>
        <v>588.24</v>
      </c>
      <c r="E168" s="58">
        <f>SUM(E142,E155,E166)</f>
        <v>1221.3599999999997</v>
      </c>
      <c r="F168" s="58">
        <f>SUM(F142,F155,F166)</f>
        <v>1809.6</v>
      </c>
      <c r="G168" s="10"/>
      <c r="H168" s="10"/>
      <c r="I168" s="10"/>
      <c r="J168" s="58">
        <f>SUM(J142,J155,J166)</f>
        <v>5.6550000000000002</v>
      </c>
      <c r="K168" s="58">
        <f>SUM(K120,K155,K166)</f>
        <v>712.16</v>
      </c>
    </row>
    <row r="169" spans="1:11" ht="12" x14ac:dyDescent="0.3">
      <c r="A169" s="27"/>
      <c r="B169" s="28"/>
      <c r="C169" s="29"/>
      <c r="D169" s="20"/>
      <c r="E169" s="20"/>
      <c r="F169" s="20"/>
      <c r="G169" s="10"/>
      <c r="H169" s="10"/>
      <c r="I169" s="10"/>
      <c r="J169" s="18"/>
      <c r="K169" s="18"/>
    </row>
    <row r="170" spans="1:11" ht="13" x14ac:dyDescent="0.3">
      <c r="A170" s="51"/>
      <c r="B170" s="52" t="s">
        <v>44</v>
      </c>
      <c r="C170" s="53"/>
      <c r="D170" s="54">
        <f>SUM(D32,D123,D168)</f>
        <v>1996</v>
      </c>
      <c r="E170" s="54">
        <f>SUM(E32,E123,E168)</f>
        <v>3044</v>
      </c>
      <c r="F170" s="54">
        <f>SUM(F32,F123,F168)</f>
        <v>5040</v>
      </c>
      <c r="J170" s="54">
        <f>SUM(J32,J123,J168)</f>
        <v>15.75</v>
      </c>
      <c r="K170" s="54">
        <f>SUM(K32,K123,K168)</f>
        <v>2327.36</v>
      </c>
    </row>
    <row r="171" spans="1:11" ht="12" x14ac:dyDescent="0.3">
      <c r="D171" s="30"/>
      <c r="E171" s="30"/>
      <c r="F171" s="30"/>
      <c r="J171" s="12"/>
      <c r="K171" s="12"/>
    </row>
    <row r="172" spans="1:11" ht="13" x14ac:dyDescent="0.3">
      <c r="A172" s="1"/>
      <c r="B172" s="73" t="s">
        <v>45</v>
      </c>
      <c r="C172" s="74"/>
      <c r="D172" s="30"/>
      <c r="J172" s="12"/>
      <c r="K172" s="12"/>
    </row>
    <row r="173" spans="1:11" ht="12.5" x14ac:dyDescent="0.3">
      <c r="A173" s="2">
        <v>1</v>
      </c>
      <c r="B173" s="94" t="s">
        <v>87</v>
      </c>
      <c r="C173" s="76"/>
      <c r="J173" s="12"/>
      <c r="K173" s="12"/>
    </row>
    <row r="174" spans="1:11" ht="12.5" x14ac:dyDescent="0.3">
      <c r="A174" s="3">
        <v>2</v>
      </c>
      <c r="B174" s="77"/>
      <c r="C174" s="78"/>
    </row>
    <row r="175" spans="1:11" ht="12.5" x14ac:dyDescent="0.3">
      <c r="A175" s="3">
        <v>3</v>
      </c>
      <c r="B175" s="77"/>
      <c r="C175" s="78"/>
    </row>
    <row r="176" spans="1:11" ht="12.5" x14ac:dyDescent="0.3">
      <c r="A176" s="3">
        <v>4</v>
      </c>
      <c r="B176" s="77"/>
      <c r="C176" s="78"/>
    </row>
    <row r="177" spans="1:3" ht="12.5" x14ac:dyDescent="0.3">
      <c r="A177" s="3">
        <v>5</v>
      </c>
      <c r="B177" s="77"/>
      <c r="C177" s="78"/>
    </row>
    <row r="178" spans="1:3" ht="12.5" x14ac:dyDescent="0.3">
      <c r="A178" s="3">
        <v>6</v>
      </c>
      <c r="B178" s="77"/>
      <c r="C178" s="78"/>
    </row>
    <row r="179" spans="1:3" ht="12.5" x14ac:dyDescent="0.3">
      <c r="A179" s="3">
        <v>7</v>
      </c>
      <c r="B179" s="75"/>
      <c r="C179" s="76"/>
    </row>
    <row r="180" spans="1:3" ht="12.5" x14ac:dyDescent="0.3">
      <c r="A180" s="3">
        <v>8</v>
      </c>
      <c r="B180" s="77"/>
      <c r="C180" s="78"/>
    </row>
    <row r="181" spans="1:3" ht="12.5" x14ac:dyDescent="0.3">
      <c r="A181" s="3">
        <v>9</v>
      </c>
      <c r="B181" s="77"/>
      <c r="C181" s="78"/>
    </row>
    <row r="182" spans="1:3" ht="12.5" x14ac:dyDescent="0.3">
      <c r="A182" s="3">
        <v>10</v>
      </c>
      <c r="B182" s="77"/>
      <c r="C182" s="78"/>
    </row>
  </sheetData>
  <mergeCells count="13">
    <mergeCell ref="J5:J7"/>
    <mergeCell ref="K5:K7"/>
    <mergeCell ref="H4:H6"/>
    <mergeCell ref="B125:C125"/>
    <mergeCell ref="B168:C168"/>
    <mergeCell ref="A1:F1"/>
    <mergeCell ref="A2:F2"/>
    <mergeCell ref="A3:F3"/>
    <mergeCell ref="D4:E4"/>
    <mergeCell ref="A5:A7"/>
    <mergeCell ref="B5:B7"/>
    <mergeCell ref="C5:C7"/>
    <mergeCell ref="F4:F6"/>
  </mergeCells>
  <phoneticPr fontId="26" type="noConversion"/>
  <pageMargins left="0.25" right="0.25" top="0.75" bottom="0.5" header="0.3" footer="0.2"/>
  <pageSetup paperSize="5" fitToWidth="3" fitToHeight="27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F139 F15 F22 F45 F62 F79 F117 F122 J122:K122 J117:K117 J79:K79 J15:K15 J22:K22 J45:K45 J62:K62 F90 J90:K90 F99 J99:K99 F142 J142 F155 J15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Q186"/>
  <sheetViews>
    <sheetView tabSelected="1" zoomScale="90" zoomScaleNormal="90" zoomScaleSheetLayoutView="100" workbookViewId="0">
      <pane xSplit="3" ySplit="7" topLeftCell="D123" activePane="bottomRight" state="frozen"/>
      <selection pane="topRight" activeCell="E4" sqref="E4:E7"/>
      <selection pane="bottomLeft" activeCell="E4" sqref="E4:E7"/>
      <selection pane="bottomRight" sqref="A1:K1"/>
    </sheetView>
  </sheetViews>
  <sheetFormatPr defaultColWidth="9.1796875" defaultRowHeight="11.5" x14ac:dyDescent="0.3"/>
  <cols>
    <col min="1" max="1" width="6.54296875" style="9" customWidth="1"/>
    <col min="2" max="2" width="48.81640625" style="10" customWidth="1"/>
    <col min="3" max="3" width="20.7265625" style="15" customWidth="1"/>
    <col min="4" max="9" width="13.81640625" style="11" customWidth="1"/>
    <col min="10" max="10" width="0.453125" style="11" hidden="1" customWidth="1"/>
    <col min="11" max="11" width="13.7265625" style="11" customWidth="1"/>
    <col min="12" max="12" width="6" style="10" customWidth="1"/>
    <col min="13" max="13" width="10.7265625" style="10" customWidth="1"/>
    <col min="14" max="14" width="5.26953125" style="10" customWidth="1"/>
    <col min="15" max="16" width="10.7265625" style="10" customWidth="1"/>
    <col min="17" max="17" width="5.54296875" style="10" customWidth="1"/>
    <col min="18" max="16384" width="9.1796875" style="10"/>
  </cols>
  <sheetData>
    <row r="1" spans="1:16" ht="17.5" x14ac:dyDescent="0.35">
      <c r="A1" s="96" t="s">
        <v>46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6" ht="17.5" x14ac:dyDescent="0.35">
      <c r="A2" s="96" t="s">
        <v>47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6" ht="20.25" customHeigh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M3" s="108" t="s">
        <v>4</v>
      </c>
    </row>
    <row r="4" spans="1:16" ht="20.25" customHeight="1" x14ac:dyDescent="0.3">
      <c r="B4" s="9"/>
      <c r="C4" s="9"/>
      <c r="D4" s="98" t="s">
        <v>48</v>
      </c>
      <c r="E4" s="116"/>
      <c r="F4" s="116"/>
      <c r="G4" s="116"/>
      <c r="H4" s="116"/>
      <c r="I4" s="116"/>
      <c r="J4" s="117"/>
      <c r="K4" s="89"/>
      <c r="M4" s="108"/>
      <c r="O4" s="9"/>
      <c r="P4" s="9"/>
    </row>
    <row r="5" spans="1:16" s="13" customFormat="1" ht="18" customHeight="1" x14ac:dyDescent="0.25">
      <c r="A5" s="100" t="s">
        <v>5</v>
      </c>
      <c r="B5" s="100" t="s">
        <v>6</v>
      </c>
      <c r="C5" s="103" t="s">
        <v>7</v>
      </c>
      <c r="D5" s="79" t="s">
        <v>49</v>
      </c>
      <c r="E5" s="79" t="s">
        <v>50</v>
      </c>
      <c r="F5" s="79" t="s">
        <v>51</v>
      </c>
      <c r="G5" s="79" t="s">
        <v>52</v>
      </c>
      <c r="H5" s="79" t="s">
        <v>53</v>
      </c>
      <c r="I5" s="79" t="s">
        <v>54</v>
      </c>
      <c r="J5" s="79"/>
      <c r="K5" s="114" t="s">
        <v>55</v>
      </c>
      <c r="M5" s="108"/>
      <c r="O5" s="100" t="s">
        <v>8</v>
      </c>
      <c r="P5" s="100" t="s">
        <v>9</v>
      </c>
    </row>
    <row r="6" spans="1:16" ht="33" customHeight="1" x14ac:dyDescent="0.3">
      <c r="A6" s="101"/>
      <c r="B6" s="101"/>
      <c r="C6" s="101"/>
      <c r="D6" s="84" t="s">
        <v>56</v>
      </c>
      <c r="E6" s="84" t="s">
        <v>57</v>
      </c>
      <c r="F6" s="84" t="s">
        <v>58</v>
      </c>
      <c r="G6" s="84" t="s">
        <v>59</v>
      </c>
      <c r="H6" s="84" t="s">
        <v>60</v>
      </c>
      <c r="I6" s="84" t="s">
        <v>61</v>
      </c>
      <c r="J6" s="80"/>
      <c r="K6" s="115"/>
      <c r="M6" s="109"/>
      <c r="O6" s="101"/>
      <c r="P6" s="101"/>
    </row>
    <row r="7" spans="1:16" ht="20.25" customHeight="1" x14ac:dyDescent="0.3">
      <c r="A7" s="102"/>
      <c r="B7" s="102"/>
      <c r="C7" s="102"/>
      <c r="D7" s="85">
        <v>1920</v>
      </c>
      <c r="E7" s="85">
        <v>1920</v>
      </c>
      <c r="F7" s="85">
        <v>1920</v>
      </c>
      <c r="G7" s="85">
        <v>1920</v>
      </c>
      <c r="H7" s="85">
        <v>1920</v>
      </c>
      <c r="I7" s="85">
        <v>1920</v>
      </c>
      <c r="J7" s="85"/>
      <c r="K7" s="86">
        <f>SUM(D7:J7)</f>
        <v>11520</v>
      </c>
      <c r="M7" s="83">
        <f>K7/72</f>
        <v>160</v>
      </c>
      <c r="O7" s="102"/>
      <c r="P7" s="102"/>
    </row>
    <row r="8" spans="1:16" s="13" customFormat="1" ht="13.5" customHeight="1" x14ac:dyDescent="0.25">
      <c r="A8" s="43">
        <v>1</v>
      </c>
      <c r="B8" s="44" t="s">
        <v>10</v>
      </c>
      <c r="C8" s="45"/>
      <c r="D8" s="46"/>
      <c r="E8" s="46"/>
      <c r="F8" s="46"/>
      <c r="G8" s="46"/>
      <c r="H8" s="46"/>
      <c r="I8" s="46"/>
      <c r="J8" s="46"/>
      <c r="K8" s="46"/>
      <c r="O8" s="45"/>
      <c r="P8" s="45"/>
    </row>
    <row r="9" spans="1:16" ht="12" x14ac:dyDescent="0.3">
      <c r="A9" s="59">
        <v>1.1000000000000001</v>
      </c>
      <c r="B9" s="60" t="s">
        <v>11</v>
      </c>
      <c r="C9" s="18"/>
      <c r="D9" s="20"/>
      <c r="E9" s="20"/>
      <c r="F9" s="20"/>
      <c r="G9" s="20"/>
      <c r="H9" s="20"/>
      <c r="I9" s="20"/>
      <c r="J9" s="65"/>
      <c r="K9" s="65"/>
      <c r="O9" s="68">
        <f>P9/$M$7</f>
        <v>0</v>
      </c>
      <c r="P9" s="68">
        <f>K9/72</f>
        <v>0</v>
      </c>
    </row>
    <row r="10" spans="1:16" ht="12" x14ac:dyDescent="0.3">
      <c r="A10" s="59"/>
      <c r="B10" s="60"/>
      <c r="C10" s="18" t="str">
        <f>'3. Base QA Staff'!B7</f>
        <v>Project Executive</v>
      </c>
      <c r="D10" s="20">
        <v>19.2</v>
      </c>
      <c r="E10" s="20">
        <v>19.2</v>
      </c>
      <c r="F10" s="20">
        <v>19.2</v>
      </c>
      <c r="G10" s="20">
        <v>19.2</v>
      </c>
      <c r="H10" s="20">
        <v>19.2</v>
      </c>
      <c r="I10" s="20">
        <v>19.2</v>
      </c>
      <c r="J10" s="65"/>
      <c r="K10" s="65">
        <f>SUM(D10:I10)</f>
        <v>115.2</v>
      </c>
      <c r="O10" s="68">
        <f t="shared" ref="O10" si="0">P10/$M$7</f>
        <v>0.01</v>
      </c>
      <c r="P10" s="68">
        <f t="shared" ref="P10:P14" si="1">K10/72</f>
        <v>1.6</v>
      </c>
    </row>
    <row r="11" spans="1:16" ht="12" x14ac:dyDescent="0.3">
      <c r="A11" s="59"/>
      <c r="B11" s="60"/>
      <c r="C11" s="18" t="str">
        <f>'3. Base QA Staff'!B8</f>
        <v>Project Manager</v>
      </c>
      <c r="D11" s="20">
        <v>345.6</v>
      </c>
      <c r="E11" s="20">
        <v>345.6</v>
      </c>
      <c r="F11" s="20">
        <v>345.6</v>
      </c>
      <c r="G11" s="20">
        <v>345.6</v>
      </c>
      <c r="H11" s="20">
        <v>345.6</v>
      </c>
      <c r="I11" s="20">
        <v>345.6</v>
      </c>
      <c r="J11" s="65"/>
      <c r="K11" s="65">
        <f t="shared" ref="K11:K14" si="2">SUM(D11:I11)</f>
        <v>2073.6</v>
      </c>
      <c r="O11" s="68">
        <f t="shared" ref="O11:O12" si="3">P11/$M$7</f>
        <v>0.18</v>
      </c>
      <c r="P11" s="68">
        <f t="shared" si="1"/>
        <v>28.799999999999997</v>
      </c>
    </row>
    <row r="12" spans="1:16" ht="12" x14ac:dyDescent="0.3">
      <c r="A12" s="59"/>
      <c r="B12" s="60"/>
      <c r="C12" s="18" t="str">
        <f>'3. Base QA Staff'!B9</f>
        <v>Functional Manager</v>
      </c>
      <c r="D12" s="20">
        <v>259.2</v>
      </c>
      <c r="E12" s="20">
        <v>259.2</v>
      </c>
      <c r="F12" s="20">
        <v>259.2</v>
      </c>
      <c r="G12" s="20">
        <v>259.2</v>
      </c>
      <c r="H12" s="20">
        <v>259.2</v>
      </c>
      <c r="I12" s="20">
        <v>259.2</v>
      </c>
      <c r="J12" s="65"/>
      <c r="K12" s="65">
        <f t="shared" si="2"/>
        <v>1555.2</v>
      </c>
      <c r="O12" s="68">
        <f t="shared" si="3"/>
        <v>0.13500000000000001</v>
      </c>
      <c r="P12" s="68">
        <f t="shared" si="1"/>
        <v>21.6</v>
      </c>
    </row>
    <row r="13" spans="1:16" ht="12" x14ac:dyDescent="0.3">
      <c r="A13" s="59"/>
      <c r="B13" s="60"/>
      <c r="C13" s="18" t="str">
        <f>'3. Base QA Staff'!B20</f>
        <v>Technical Manager</v>
      </c>
      <c r="D13" s="20">
        <v>259.2</v>
      </c>
      <c r="E13" s="20">
        <v>259.2</v>
      </c>
      <c r="F13" s="20">
        <v>259.2</v>
      </c>
      <c r="G13" s="20">
        <v>259.2</v>
      </c>
      <c r="H13" s="20">
        <v>259.2</v>
      </c>
      <c r="I13" s="20">
        <v>259.2</v>
      </c>
      <c r="J13" s="65"/>
      <c r="K13" s="65">
        <f t="shared" si="2"/>
        <v>1555.2</v>
      </c>
      <c r="O13" s="68">
        <f t="shared" ref="O13:O14" si="4">P13/$M$7</f>
        <v>0.13500000000000001</v>
      </c>
      <c r="P13" s="68">
        <f t="shared" si="1"/>
        <v>21.6</v>
      </c>
    </row>
    <row r="14" spans="1:16" ht="12" x14ac:dyDescent="0.3">
      <c r="A14" s="59"/>
      <c r="B14" s="60"/>
      <c r="C14" s="18" t="str">
        <f>'3. Base QA Staff'!B13</f>
        <v>Test Manager</v>
      </c>
      <c r="D14" s="20">
        <v>259.2</v>
      </c>
      <c r="E14" s="20">
        <v>259.2</v>
      </c>
      <c r="F14" s="20">
        <v>259.2</v>
      </c>
      <c r="G14" s="20">
        <v>259.2</v>
      </c>
      <c r="H14" s="20">
        <v>259.2</v>
      </c>
      <c r="I14" s="20">
        <v>259.2</v>
      </c>
      <c r="J14" s="65"/>
      <c r="K14" s="65">
        <f t="shared" si="2"/>
        <v>1555.2</v>
      </c>
      <c r="O14" s="68">
        <f t="shared" si="4"/>
        <v>0.13500000000000001</v>
      </c>
      <c r="P14" s="68">
        <f t="shared" si="1"/>
        <v>21.6</v>
      </c>
    </row>
    <row r="15" spans="1:16" s="14" customFormat="1" ht="12" thickBot="1" x14ac:dyDescent="0.3">
      <c r="A15" s="36"/>
      <c r="B15" s="37" t="s">
        <v>12</v>
      </c>
      <c r="C15" s="38"/>
      <c r="D15" s="40">
        <f t="shared" ref="D15:K15" si="5">SUM(D9:D14)</f>
        <v>1142.4000000000001</v>
      </c>
      <c r="E15" s="40">
        <f t="shared" si="5"/>
        <v>1142.4000000000001</v>
      </c>
      <c r="F15" s="40">
        <f t="shared" si="5"/>
        <v>1142.4000000000001</v>
      </c>
      <c r="G15" s="40">
        <f t="shared" si="5"/>
        <v>1142.4000000000001</v>
      </c>
      <c r="H15" s="40">
        <f t="shared" si="5"/>
        <v>1142.4000000000001</v>
      </c>
      <c r="I15" s="40">
        <f t="shared" si="5"/>
        <v>1142.4000000000001</v>
      </c>
      <c r="J15" s="40">
        <f t="shared" si="5"/>
        <v>0</v>
      </c>
      <c r="K15" s="40">
        <f t="shared" si="5"/>
        <v>6854.4</v>
      </c>
      <c r="O15" s="39">
        <f>SUM(O9:O14)</f>
        <v>0.59499999999999997</v>
      </c>
      <c r="P15" s="39">
        <f>K15/72</f>
        <v>95.199999999999989</v>
      </c>
    </row>
    <row r="16" spans="1:16" ht="14.25" customHeight="1" x14ac:dyDescent="0.3">
      <c r="A16" s="61">
        <v>1.2</v>
      </c>
      <c r="B16" s="62" t="s">
        <v>13</v>
      </c>
      <c r="C16" s="34"/>
      <c r="D16" s="20"/>
      <c r="E16" s="20"/>
      <c r="F16" s="20"/>
      <c r="G16" s="20"/>
      <c r="H16" s="20"/>
      <c r="I16" s="20"/>
      <c r="J16" s="65"/>
      <c r="K16" s="65"/>
      <c r="O16" s="68">
        <f>P16/$M$7</f>
        <v>0</v>
      </c>
      <c r="P16" s="68">
        <f>K16/72</f>
        <v>0</v>
      </c>
    </row>
    <row r="17" spans="1:16" ht="12.75" customHeight="1" x14ac:dyDescent="0.3">
      <c r="A17" s="59"/>
      <c r="B17" s="63"/>
      <c r="C17" s="34" t="str">
        <f>'3. Base QA Staff'!B7</f>
        <v>Project Executive</v>
      </c>
      <c r="D17" s="20">
        <v>19.2</v>
      </c>
      <c r="E17" s="20">
        <v>19.2</v>
      </c>
      <c r="F17" s="20">
        <v>19.2</v>
      </c>
      <c r="G17" s="20">
        <v>19.2</v>
      </c>
      <c r="H17" s="20">
        <v>19.2</v>
      </c>
      <c r="I17" s="20">
        <v>19.2</v>
      </c>
      <c r="J17" s="65"/>
      <c r="K17" s="65">
        <f>SUM(D17:I17)</f>
        <v>115.2</v>
      </c>
      <c r="O17" s="68">
        <f t="shared" ref="O17" si="6">P17/$M$7</f>
        <v>0.01</v>
      </c>
      <c r="P17" s="68">
        <f t="shared" ref="P17:P21" si="7">K17/72</f>
        <v>1.6</v>
      </c>
    </row>
    <row r="18" spans="1:16" ht="12.75" customHeight="1" x14ac:dyDescent="0.3">
      <c r="A18" s="59"/>
      <c r="B18" s="63"/>
      <c r="C18" s="34" t="str">
        <f>'3. Base QA Staff'!B8</f>
        <v>Project Manager</v>
      </c>
      <c r="D18" s="20">
        <v>172.8</v>
      </c>
      <c r="E18" s="20">
        <v>172.8</v>
      </c>
      <c r="F18" s="20">
        <v>172.8</v>
      </c>
      <c r="G18" s="20">
        <v>172.8</v>
      </c>
      <c r="H18" s="20">
        <v>172.8</v>
      </c>
      <c r="I18" s="20">
        <v>172.8</v>
      </c>
      <c r="J18" s="65"/>
      <c r="K18" s="65">
        <f t="shared" ref="K18:K21" si="8">SUM(D18:I18)</f>
        <v>1036.8</v>
      </c>
      <c r="O18" s="68">
        <f t="shared" ref="O18" si="9">P18/$M$7</f>
        <v>0.09</v>
      </c>
      <c r="P18" s="68">
        <f t="shared" si="7"/>
        <v>14.399999999999999</v>
      </c>
    </row>
    <row r="19" spans="1:16" ht="12.75" customHeight="1" x14ac:dyDescent="0.3">
      <c r="A19" s="59"/>
      <c r="B19" s="63"/>
      <c r="C19" s="34" t="str">
        <f>'3. Base QA Staff'!B9</f>
        <v>Functional Manager</v>
      </c>
      <c r="D19" s="20">
        <v>172.8</v>
      </c>
      <c r="E19" s="20">
        <v>172.8</v>
      </c>
      <c r="F19" s="20">
        <v>172.8</v>
      </c>
      <c r="G19" s="20">
        <v>172.8</v>
      </c>
      <c r="H19" s="20">
        <v>172.8</v>
      </c>
      <c r="I19" s="20">
        <v>172.8</v>
      </c>
      <c r="J19" s="65"/>
      <c r="K19" s="65">
        <f t="shared" si="8"/>
        <v>1036.8</v>
      </c>
      <c r="O19" s="68">
        <f t="shared" ref="O19" si="10">P19/$M$7</f>
        <v>0.09</v>
      </c>
      <c r="P19" s="68">
        <f t="shared" ref="P19" si="11">K19/72</f>
        <v>14.399999999999999</v>
      </c>
    </row>
    <row r="20" spans="1:16" ht="12.75" customHeight="1" x14ac:dyDescent="0.3">
      <c r="A20" s="59"/>
      <c r="B20" s="63"/>
      <c r="C20" s="34" t="str">
        <f>'3. Base QA Staff'!B20</f>
        <v>Technical Manager</v>
      </c>
      <c r="D20" s="20">
        <v>172.8</v>
      </c>
      <c r="E20" s="20">
        <v>172.8</v>
      </c>
      <c r="F20" s="20">
        <v>172.8</v>
      </c>
      <c r="G20" s="20">
        <v>172.8</v>
      </c>
      <c r="H20" s="20">
        <v>172.8</v>
      </c>
      <c r="I20" s="20">
        <v>172.8</v>
      </c>
      <c r="J20" s="65"/>
      <c r="K20" s="65">
        <f t="shared" si="8"/>
        <v>1036.8</v>
      </c>
      <c r="O20" s="68">
        <f t="shared" ref="O20:O21" si="12">P20/$M$7</f>
        <v>0.09</v>
      </c>
      <c r="P20" s="68">
        <f t="shared" si="7"/>
        <v>14.399999999999999</v>
      </c>
    </row>
    <row r="21" spans="1:16" ht="12.75" customHeight="1" x14ac:dyDescent="0.3">
      <c r="A21" s="59"/>
      <c r="B21" s="63"/>
      <c r="C21" s="34" t="str">
        <f>'3. Base QA Staff'!B13</f>
        <v>Test Manager</v>
      </c>
      <c r="D21" s="20">
        <v>172.8</v>
      </c>
      <c r="E21" s="20">
        <v>172.8</v>
      </c>
      <c r="F21" s="20">
        <v>172.8</v>
      </c>
      <c r="G21" s="20">
        <v>172.8</v>
      </c>
      <c r="H21" s="20">
        <v>172.8</v>
      </c>
      <c r="I21" s="20">
        <v>172.8</v>
      </c>
      <c r="J21" s="65"/>
      <c r="K21" s="65">
        <f t="shared" si="8"/>
        <v>1036.8</v>
      </c>
      <c r="O21" s="68">
        <f t="shared" si="12"/>
        <v>0.09</v>
      </c>
      <c r="P21" s="68">
        <f t="shared" si="7"/>
        <v>14.399999999999999</v>
      </c>
    </row>
    <row r="22" spans="1:16" ht="14.25" customHeight="1" thickBot="1" x14ac:dyDescent="0.35">
      <c r="A22" s="36"/>
      <c r="B22" s="37" t="s">
        <v>14</v>
      </c>
      <c r="C22" s="41"/>
      <c r="D22" s="40">
        <f>SUM(D16:D21)</f>
        <v>710.40000000000009</v>
      </c>
      <c r="E22" s="40">
        <f t="shared" ref="E22" si="13">SUM(E16:E21)</f>
        <v>710.40000000000009</v>
      </c>
      <c r="F22" s="40">
        <f t="shared" ref="F22" si="14">SUM(F16:F21)</f>
        <v>710.40000000000009</v>
      </c>
      <c r="G22" s="40">
        <f t="shared" ref="G22" si="15">SUM(G16:G21)</f>
        <v>710.40000000000009</v>
      </c>
      <c r="H22" s="40">
        <f t="shared" ref="H22" si="16">SUM(H16:H21)</f>
        <v>710.40000000000009</v>
      </c>
      <c r="I22" s="40">
        <f t="shared" ref="I22" si="17">SUM(I16:I21)</f>
        <v>710.40000000000009</v>
      </c>
      <c r="J22" s="40">
        <f t="shared" ref="J22" si="18">SUM(J16:J21)</f>
        <v>0</v>
      </c>
      <c r="K22" s="40">
        <f t="shared" ref="K22" si="19">SUM(K16:K21)</f>
        <v>4262.4000000000005</v>
      </c>
      <c r="O22" s="42">
        <f>SUM(O16:O21)</f>
        <v>0.37</v>
      </c>
      <c r="P22" s="42">
        <f>K22/72</f>
        <v>59.20000000000001</v>
      </c>
    </row>
    <row r="23" spans="1:16" ht="12" x14ac:dyDescent="0.3">
      <c r="A23" s="61">
        <v>1.3</v>
      </c>
      <c r="B23" s="62" t="s">
        <v>15</v>
      </c>
      <c r="C23" s="34"/>
      <c r="D23" s="20"/>
      <c r="E23" s="20"/>
      <c r="F23" s="20"/>
      <c r="G23" s="20"/>
      <c r="H23" s="20"/>
      <c r="I23" s="20"/>
      <c r="J23" s="65"/>
      <c r="K23" s="65"/>
      <c r="O23" s="68">
        <f>P23/$M$7</f>
        <v>0</v>
      </c>
      <c r="P23" s="68">
        <f>K23/72</f>
        <v>0</v>
      </c>
    </row>
    <row r="24" spans="1:16" ht="12" x14ac:dyDescent="0.3">
      <c r="A24" s="59"/>
      <c r="B24" s="63"/>
      <c r="C24" s="34" t="str">
        <f>'3. Base QA Staff'!B8</f>
        <v>Project Manager</v>
      </c>
      <c r="D24" s="20">
        <v>172.8</v>
      </c>
      <c r="E24" s="20">
        <v>172.8</v>
      </c>
      <c r="F24" s="20">
        <v>172.8</v>
      </c>
      <c r="G24" s="20">
        <v>172.8</v>
      </c>
      <c r="H24" s="20">
        <v>172.8</v>
      </c>
      <c r="I24" s="20">
        <v>172.8</v>
      </c>
      <c r="J24" s="65"/>
      <c r="K24" s="65">
        <f>SUM(D24:I24)</f>
        <v>1036.8</v>
      </c>
      <c r="O24" s="68">
        <f t="shared" ref="O24" si="20">P24/$M$7</f>
        <v>0.09</v>
      </c>
      <c r="P24" s="68">
        <f t="shared" ref="P24:P30" si="21">K24/72</f>
        <v>14.399999999999999</v>
      </c>
    </row>
    <row r="25" spans="1:16" ht="12" x14ac:dyDescent="0.3">
      <c r="A25" s="59"/>
      <c r="B25" s="63"/>
      <c r="C25" s="34" t="str">
        <f>'3. Base QA Staff'!B9</f>
        <v>Functional Manager</v>
      </c>
      <c r="D25" s="20">
        <v>86.4</v>
      </c>
      <c r="E25" s="20">
        <v>86.4</v>
      </c>
      <c r="F25" s="20">
        <v>86.4</v>
      </c>
      <c r="G25" s="20">
        <v>86.4</v>
      </c>
      <c r="H25" s="20">
        <v>86.4</v>
      </c>
      <c r="I25" s="20">
        <v>86.4</v>
      </c>
      <c r="J25" s="65"/>
      <c r="K25" s="65">
        <f t="shared" ref="K25:K30" si="22">SUM(D25:I25)</f>
        <v>518.4</v>
      </c>
      <c r="O25" s="68">
        <f t="shared" ref="O25:O28" si="23">P25/$M$7</f>
        <v>4.4999999999999998E-2</v>
      </c>
      <c r="P25" s="68">
        <f t="shared" ref="P25:P28" si="24">K25/72</f>
        <v>7.1999999999999993</v>
      </c>
    </row>
    <row r="26" spans="1:16" ht="12" x14ac:dyDescent="0.3">
      <c r="A26" s="59"/>
      <c r="B26" s="63"/>
      <c r="C26" s="34" t="str">
        <f>'3. Base QA Staff'!B20</f>
        <v>Technical Manager</v>
      </c>
      <c r="D26" s="20">
        <v>86.4</v>
      </c>
      <c r="E26" s="20">
        <v>86.4</v>
      </c>
      <c r="F26" s="20">
        <v>86.4</v>
      </c>
      <c r="G26" s="20">
        <v>86.4</v>
      </c>
      <c r="H26" s="20">
        <v>86.4</v>
      </c>
      <c r="I26" s="20">
        <v>86.4</v>
      </c>
      <c r="J26" s="65"/>
      <c r="K26" s="65">
        <f t="shared" si="22"/>
        <v>518.4</v>
      </c>
      <c r="O26" s="68">
        <f t="shared" si="23"/>
        <v>4.4999999999999998E-2</v>
      </c>
      <c r="P26" s="68">
        <f t="shared" si="24"/>
        <v>7.1999999999999993</v>
      </c>
    </row>
    <row r="27" spans="1:16" ht="12" x14ac:dyDescent="0.3">
      <c r="A27" s="59"/>
      <c r="B27" s="63"/>
      <c r="C27" s="34" t="str">
        <f>'3. Base QA Staff'!B13</f>
        <v>Test Manager</v>
      </c>
      <c r="D27" s="20">
        <v>86.4</v>
      </c>
      <c r="E27" s="20">
        <v>86.4</v>
      </c>
      <c r="F27" s="20">
        <v>86.4</v>
      </c>
      <c r="G27" s="20">
        <v>86.4</v>
      </c>
      <c r="H27" s="20">
        <v>86.4</v>
      </c>
      <c r="I27" s="20">
        <v>86.4</v>
      </c>
      <c r="J27" s="65"/>
      <c r="K27" s="65">
        <f t="shared" si="22"/>
        <v>518.4</v>
      </c>
      <c r="O27" s="68">
        <f t="shared" si="23"/>
        <v>4.4999999999999998E-2</v>
      </c>
      <c r="P27" s="68">
        <f t="shared" si="24"/>
        <v>7.1999999999999993</v>
      </c>
    </row>
    <row r="28" spans="1:16" ht="12" x14ac:dyDescent="0.3">
      <c r="A28" s="59"/>
      <c r="B28" s="63"/>
      <c r="C28" s="34" t="str">
        <f>'3. Base QA Staff'!B23</f>
        <v>PMO Manager</v>
      </c>
      <c r="D28" s="20">
        <v>912</v>
      </c>
      <c r="E28" s="20">
        <v>912</v>
      </c>
      <c r="F28" s="20">
        <v>912</v>
      </c>
      <c r="G28" s="20">
        <v>912</v>
      </c>
      <c r="H28" s="20">
        <v>912</v>
      </c>
      <c r="I28" s="20">
        <v>912</v>
      </c>
      <c r="J28" s="65"/>
      <c r="K28" s="65">
        <f t="shared" si="22"/>
        <v>5472</v>
      </c>
      <c r="O28" s="68">
        <f t="shared" si="23"/>
        <v>0.47499999999999998</v>
      </c>
      <c r="P28" s="68">
        <f t="shared" si="24"/>
        <v>76</v>
      </c>
    </row>
    <row r="29" spans="1:16" ht="12" x14ac:dyDescent="0.3">
      <c r="A29" s="59"/>
      <c r="B29" s="63"/>
      <c r="C29" s="34" t="str">
        <f>'3. Base QA Staff'!B24</f>
        <v>PMO Specialist</v>
      </c>
      <c r="D29" s="20">
        <v>912</v>
      </c>
      <c r="E29" s="20">
        <v>912</v>
      </c>
      <c r="F29" s="20">
        <v>912</v>
      </c>
      <c r="G29" s="20">
        <v>912</v>
      </c>
      <c r="H29" s="20">
        <v>912</v>
      </c>
      <c r="I29" s="20">
        <v>912</v>
      </c>
      <c r="J29" s="65"/>
      <c r="K29" s="65">
        <f t="shared" si="22"/>
        <v>5472</v>
      </c>
      <c r="O29" s="68">
        <f t="shared" ref="O29:O30" si="25">P29/$M$7</f>
        <v>0.47499999999999998</v>
      </c>
      <c r="P29" s="68">
        <f t="shared" si="21"/>
        <v>76</v>
      </c>
    </row>
    <row r="30" spans="1:16" ht="12" x14ac:dyDescent="0.3">
      <c r="A30" s="59"/>
      <c r="B30" s="63"/>
      <c r="C30" s="34" t="str">
        <f>'3. Base QA Staff'!B25</f>
        <v>Project Administrator</v>
      </c>
      <c r="D30" s="20">
        <v>480</v>
      </c>
      <c r="E30" s="20">
        <v>480</v>
      </c>
      <c r="F30" s="20">
        <v>480</v>
      </c>
      <c r="G30" s="20">
        <v>480</v>
      </c>
      <c r="H30" s="20">
        <v>480</v>
      </c>
      <c r="I30" s="20">
        <v>480</v>
      </c>
      <c r="J30" s="65"/>
      <c r="K30" s="65">
        <f t="shared" si="22"/>
        <v>2880</v>
      </c>
      <c r="O30" s="68">
        <f t="shared" si="25"/>
        <v>0.25</v>
      </c>
      <c r="P30" s="68">
        <f t="shared" si="21"/>
        <v>40</v>
      </c>
    </row>
    <row r="31" spans="1:16" ht="12.5" thickBot="1" x14ac:dyDescent="0.35">
      <c r="A31" s="36"/>
      <c r="B31" s="37" t="s">
        <v>16</v>
      </c>
      <c r="C31" s="41"/>
      <c r="D31" s="40">
        <f>SUM(D23:D30)</f>
        <v>2736</v>
      </c>
      <c r="E31" s="40">
        <f t="shared" ref="E31" si="26">SUM(E23:E30)</f>
        <v>2736</v>
      </c>
      <c r="F31" s="40">
        <f t="shared" ref="F31" si="27">SUM(F23:F30)</f>
        <v>2736</v>
      </c>
      <c r="G31" s="40">
        <f t="shared" ref="G31" si="28">SUM(G23:G30)</f>
        <v>2736</v>
      </c>
      <c r="H31" s="40">
        <f t="shared" ref="H31" si="29">SUM(H23:H30)</f>
        <v>2736</v>
      </c>
      <c r="I31" s="40">
        <f t="shared" ref="I31" si="30">SUM(I23:I30)</f>
        <v>2736</v>
      </c>
      <c r="J31" s="40">
        <f t="shared" ref="J31" si="31">SUM(J23:J30)</f>
        <v>0</v>
      </c>
      <c r="K31" s="40">
        <f t="shared" ref="K31" si="32">SUM(K23:K30)</f>
        <v>16416</v>
      </c>
      <c r="O31" s="42">
        <f>SUM(O23:O30)</f>
        <v>1.4249999999999998</v>
      </c>
      <c r="P31" s="42">
        <f>K31/72</f>
        <v>228</v>
      </c>
    </row>
    <row r="32" spans="1:16" ht="10.15" customHeight="1" thickBot="1" x14ac:dyDescent="0.35">
      <c r="A32" s="16"/>
      <c r="B32" s="17"/>
      <c r="C32" s="18"/>
      <c r="D32" s="20"/>
      <c r="E32" s="20"/>
      <c r="F32" s="20"/>
      <c r="G32" s="20"/>
      <c r="H32" s="20"/>
      <c r="I32" s="20"/>
      <c r="J32" s="20"/>
      <c r="K32" s="20"/>
      <c r="O32" s="67"/>
      <c r="P32" s="67"/>
    </row>
    <row r="33" spans="1:16" s="14" customFormat="1" ht="13" thickBot="1" x14ac:dyDescent="0.3">
      <c r="A33" s="55"/>
      <c r="B33" s="56" t="s">
        <v>17</v>
      </c>
      <c r="C33" s="57"/>
      <c r="D33" s="58">
        <f>D15+D22+D31</f>
        <v>4588.8</v>
      </c>
      <c r="E33" s="58">
        <f t="shared" ref="E33:K33" si="33">E15+E22+E31</f>
        <v>4588.8</v>
      </c>
      <c r="F33" s="58">
        <f t="shared" si="33"/>
        <v>4588.8</v>
      </c>
      <c r="G33" s="58">
        <f t="shared" si="33"/>
        <v>4588.8</v>
      </c>
      <c r="H33" s="58">
        <f t="shared" si="33"/>
        <v>4588.8</v>
      </c>
      <c r="I33" s="58">
        <f t="shared" si="33"/>
        <v>4588.8</v>
      </c>
      <c r="J33" s="58">
        <f t="shared" si="33"/>
        <v>0</v>
      </c>
      <c r="K33" s="58">
        <f t="shared" si="33"/>
        <v>27532.799999999999</v>
      </c>
      <c r="O33" s="58">
        <f>SUM(O15,O22,O31)</f>
        <v>2.3899999999999997</v>
      </c>
      <c r="P33" s="58">
        <f>K33/72</f>
        <v>382.4</v>
      </c>
    </row>
    <row r="34" spans="1:16" ht="10.15" customHeight="1" x14ac:dyDescent="0.3">
      <c r="A34" s="32"/>
      <c r="B34" s="33"/>
      <c r="C34" s="34"/>
      <c r="D34" s="35"/>
      <c r="E34" s="35"/>
      <c r="F34" s="35"/>
      <c r="G34" s="35"/>
      <c r="H34" s="35"/>
      <c r="I34" s="35"/>
      <c r="J34" s="35"/>
      <c r="K34" s="35"/>
      <c r="O34" s="34"/>
      <c r="P34" s="34"/>
    </row>
    <row r="35" spans="1:16" s="13" customFormat="1" ht="13.5" customHeight="1" x14ac:dyDescent="0.3">
      <c r="A35" s="47">
        <v>2</v>
      </c>
      <c r="B35" s="48" t="s">
        <v>18</v>
      </c>
      <c r="C35" s="49"/>
      <c r="D35" s="50"/>
      <c r="E35" s="50"/>
      <c r="F35" s="50"/>
      <c r="G35" s="50"/>
      <c r="H35" s="50"/>
      <c r="I35" s="50"/>
      <c r="J35" s="50"/>
      <c r="K35" s="46"/>
      <c r="L35" s="10"/>
      <c r="M35" s="10"/>
      <c r="N35" s="10"/>
      <c r="O35" s="49"/>
      <c r="P35" s="49"/>
    </row>
    <row r="36" spans="1:16" ht="13.5" customHeight="1" x14ac:dyDescent="0.3">
      <c r="A36" s="59">
        <v>2.1</v>
      </c>
      <c r="B36" s="60" t="s">
        <v>19</v>
      </c>
      <c r="C36" s="18"/>
      <c r="D36" s="20"/>
      <c r="E36" s="20"/>
      <c r="F36" s="20"/>
      <c r="G36" s="20"/>
      <c r="H36" s="20"/>
      <c r="I36" s="20"/>
      <c r="J36" s="65"/>
      <c r="K36" s="65"/>
      <c r="O36" s="68">
        <f>P36/$M$7</f>
        <v>0</v>
      </c>
      <c r="P36" s="68">
        <f>K36/72</f>
        <v>0</v>
      </c>
    </row>
    <row r="37" spans="1:16" ht="12" x14ac:dyDescent="0.3">
      <c r="A37" s="59"/>
      <c r="B37" s="60"/>
      <c r="C37" s="18" t="str">
        <f>'3. Base QA Staff'!B8</f>
        <v>Project Manager</v>
      </c>
      <c r="D37" s="20">
        <v>172.8</v>
      </c>
      <c r="E37" s="20">
        <v>172.8</v>
      </c>
      <c r="F37" s="20">
        <v>172.8</v>
      </c>
      <c r="G37" s="20">
        <v>172.8</v>
      </c>
      <c r="H37" s="20">
        <v>172.8</v>
      </c>
      <c r="I37" s="20">
        <v>172.8</v>
      </c>
      <c r="J37" s="65"/>
      <c r="K37" s="65">
        <f>SUM(D37:I37)</f>
        <v>1036.8</v>
      </c>
      <c r="O37" s="68">
        <f t="shared" ref="O37:O45" si="34">P37/$M$7</f>
        <v>0.09</v>
      </c>
      <c r="P37" s="68">
        <f t="shared" ref="P37:P45" si="35">K37/72</f>
        <v>14.399999999999999</v>
      </c>
    </row>
    <row r="38" spans="1:16" ht="12" x14ac:dyDescent="0.3">
      <c r="A38" s="59"/>
      <c r="B38" s="60"/>
      <c r="C38" s="18" t="str">
        <f>'3. Base QA Staff'!B9</f>
        <v>Functional Manager</v>
      </c>
      <c r="D38" s="20">
        <v>172.8</v>
      </c>
      <c r="E38" s="20">
        <v>172.8</v>
      </c>
      <c r="F38" s="20">
        <v>172.8</v>
      </c>
      <c r="G38" s="20">
        <v>172.8</v>
      </c>
      <c r="H38" s="20">
        <v>172.8</v>
      </c>
      <c r="I38" s="20">
        <v>172.8</v>
      </c>
      <c r="J38" s="65"/>
      <c r="K38" s="65">
        <f t="shared" ref="K38:K45" si="36">SUM(D38:I38)</f>
        <v>1036.8</v>
      </c>
      <c r="O38" s="68">
        <f t="shared" ref="O38:O43" si="37">P38/$M$7</f>
        <v>0.09</v>
      </c>
      <c r="P38" s="68">
        <f t="shared" ref="P38:P43" si="38">K38/72</f>
        <v>14.399999999999999</v>
      </c>
    </row>
    <row r="39" spans="1:16" ht="12" x14ac:dyDescent="0.3">
      <c r="A39" s="59"/>
      <c r="B39" s="60"/>
      <c r="C39" s="18" t="str">
        <f>'3. Base QA Staff'!B20</f>
        <v>Technical Manager</v>
      </c>
      <c r="D39" s="20">
        <v>172.8</v>
      </c>
      <c r="E39" s="20">
        <v>172.8</v>
      </c>
      <c r="F39" s="20">
        <v>172.8</v>
      </c>
      <c r="G39" s="20">
        <v>172.8</v>
      </c>
      <c r="H39" s="20">
        <v>172.8</v>
      </c>
      <c r="I39" s="20">
        <v>172.8</v>
      </c>
      <c r="J39" s="65"/>
      <c r="K39" s="65">
        <f t="shared" si="36"/>
        <v>1036.8</v>
      </c>
      <c r="O39" s="68">
        <f t="shared" si="37"/>
        <v>0.09</v>
      </c>
      <c r="P39" s="68">
        <f t="shared" si="38"/>
        <v>14.399999999999999</v>
      </c>
    </row>
    <row r="40" spans="1:16" ht="12" x14ac:dyDescent="0.3">
      <c r="A40" s="59"/>
      <c r="B40" s="60"/>
      <c r="C40" s="18" t="str">
        <f>'3. Base QA Staff'!B13</f>
        <v>Test Manager</v>
      </c>
      <c r="D40" s="20">
        <v>172.8</v>
      </c>
      <c r="E40" s="20">
        <v>172.8</v>
      </c>
      <c r="F40" s="20">
        <v>172.8</v>
      </c>
      <c r="G40" s="20">
        <v>172.8</v>
      </c>
      <c r="H40" s="20">
        <v>172.8</v>
      </c>
      <c r="I40" s="20">
        <v>172.8</v>
      </c>
      <c r="J40" s="65"/>
      <c r="K40" s="65">
        <f t="shared" si="36"/>
        <v>1036.8</v>
      </c>
      <c r="O40" s="68">
        <f t="shared" si="37"/>
        <v>0.09</v>
      </c>
      <c r="P40" s="68">
        <f t="shared" si="38"/>
        <v>14.399999999999999</v>
      </c>
    </row>
    <row r="41" spans="1:16" ht="12" x14ac:dyDescent="0.3">
      <c r="A41" s="59"/>
      <c r="B41" s="60"/>
      <c r="C41" s="18" t="str">
        <f>'3. Base QA Staff'!B23</f>
        <v>PMO Manager</v>
      </c>
      <c r="D41" s="20">
        <v>912</v>
      </c>
      <c r="E41" s="20">
        <v>912</v>
      </c>
      <c r="F41" s="20">
        <v>912</v>
      </c>
      <c r="G41" s="20">
        <v>912</v>
      </c>
      <c r="H41" s="20">
        <v>912</v>
      </c>
      <c r="I41" s="20">
        <v>912</v>
      </c>
      <c r="J41" s="65"/>
      <c r="K41" s="65">
        <f t="shared" si="36"/>
        <v>5472</v>
      </c>
      <c r="O41" s="68">
        <f t="shared" si="37"/>
        <v>0.47499999999999998</v>
      </c>
      <c r="P41" s="68">
        <f t="shared" si="38"/>
        <v>76</v>
      </c>
    </row>
    <row r="42" spans="1:16" ht="12" x14ac:dyDescent="0.3">
      <c r="A42" s="59"/>
      <c r="B42" s="60"/>
      <c r="C42" s="18" t="str">
        <f>'3. Base QA Staff'!B24</f>
        <v>PMO Specialist</v>
      </c>
      <c r="D42" s="20">
        <v>912</v>
      </c>
      <c r="E42" s="20">
        <v>912</v>
      </c>
      <c r="F42" s="20">
        <v>912</v>
      </c>
      <c r="G42" s="20">
        <v>912</v>
      </c>
      <c r="H42" s="20">
        <v>912</v>
      </c>
      <c r="I42" s="20">
        <v>912</v>
      </c>
      <c r="J42" s="65"/>
      <c r="K42" s="65">
        <f t="shared" si="36"/>
        <v>5472</v>
      </c>
      <c r="O42" s="68">
        <f t="shared" si="37"/>
        <v>0.47499999999999998</v>
      </c>
      <c r="P42" s="68">
        <f t="shared" si="38"/>
        <v>76</v>
      </c>
    </row>
    <row r="43" spans="1:16" ht="12" x14ac:dyDescent="0.3">
      <c r="A43" s="59"/>
      <c r="B43" s="60"/>
      <c r="C43" s="18" t="str">
        <f>'3. Base QA Staff'!B25</f>
        <v>Project Administrator</v>
      </c>
      <c r="D43" s="20">
        <v>480</v>
      </c>
      <c r="E43" s="20">
        <v>480</v>
      </c>
      <c r="F43" s="20">
        <v>480</v>
      </c>
      <c r="G43" s="20">
        <v>480</v>
      </c>
      <c r="H43" s="20">
        <v>480</v>
      </c>
      <c r="I43" s="20">
        <v>480</v>
      </c>
      <c r="J43" s="65"/>
      <c r="K43" s="65">
        <f t="shared" si="36"/>
        <v>2880</v>
      </c>
      <c r="O43" s="68">
        <f t="shared" si="37"/>
        <v>0.25</v>
      </c>
      <c r="P43" s="68">
        <f t="shared" si="38"/>
        <v>40</v>
      </c>
    </row>
    <row r="44" spans="1:16" ht="12" x14ac:dyDescent="0.3">
      <c r="A44" s="59"/>
      <c r="B44" s="60"/>
      <c r="C44" s="18" t="str">
        <f>'3. Base QA Staff'!B22</f>
        <v>Technical Lead - AWS</v>
      </c>
      <c r="D44" s="20">
        <v>182.4</v>
      </c>
      <c r="E44" s="20">
        <v>182.4</v>
      </c>
      <c r="F44" s="20">
        <v>182.4</v>
      </c>
      <c r="G44" s="20">
        <v>182.4</v>
      </c>
      <c r="H44" s="20">
        <v>182.4</v>
      </c>
      <c r="I44" s="20">
        <v>182.4</v>
      </c>
      <c r="J44" s="65"/>
      <c r="K44" s="65">
        <f t="shared" si="36"/>
        <v>1094.4000000000001</v>
      </c>
      <c r="O44" s="68">
        <f t="shared" si="34"/>
        <v>9.5000000000000001E-2</v>
      </c>
      <c r="P44" s="68">
        <f t="shared" si="35"/>
        <v>15.200000000000001</v>
      </c>
    </row>
    <row r="45" spans="1:16" ht="12" x14ac:dyDescent="0.3">
      <c r="A45" s="59"/>
      <c r="B45" s="60"/>
      <c r="C45" s="18" t="str">
        <f>'3. Base QA Staff'!B21</f>
        <v>Security Lead</v>
      </c>
      <c r="D45" s="20">
        <v>94.080000000000013</v>
      </c>
      <c r="E45" s="20">
        <v>94.080000000000013</v>
      </c>
      <c r="F45" s="20">
        <v>94.080000000000013</v>
      </c>
      <c r="G45" s="20">
        <v>94.080000000000013</v>
      </c>
      <c r="H45" s="20">
        <v>94.080000000000013</v>
      </c>
      <c r="I45" s="20">
        <v>94.080000000000013</v>
      </c>
      <c r="J45" s="65"/>
      <c r="K45" s="65">
        <f t="shared" si="36"/>
        <v>564.48000000000013</v>
      </c>
      <c r="O45" s="68">
        <f t="shared" si="34"/>
        <v>4.9000000000000009E-2</v>
      </c>
      <c r="P45" s="68">
        <f t="shared" si="35"/>
        <v>7.8400000000000016</v>
      </c>
    </row>
    <row r="46" spans="1:16" s="14" customFormat="1" ht="12" thickBot="1" x14ac:dyDescent="0.3">
      <c r="A46" s="36"/>
      <c r="B46" s="37" t="s">
        <v>20</v>
      </c>
      <c r="C46" s="38"/>
      <c r="D46" s="40">
        <f t="shared" ref="D46:K46" si="39">SUM(D36:D45)</f>
        <v>3271.68</v>
      </c>
      <c r="E46" s="40">
        <f t="shared" si="39"/>
        <v>3271.68</v>
      </c>
      <c r="F46" s="40">
        <f t="shared" si="39"/>
        <v>3271.68</v>
      </c>
      <c r="G46" s="40">
        <f t="shared" si="39"/>
        <v>3271.68</v>
      </c>
      <c r="H46" s="40">
        <f t="shared" si="39"/>
        <v>3271.68</v>
      </c>
      <c r="I46" s="40">
        <f t="shared" si="39"/>
        <v>3271.68</v>
      </c>
      <c r="J46" s="40">
        <f t="shared" si="39"/>
        <v>0</v>
      </c>
      <c r="K46" s="40">
        <f t="shared" si="39"/>
        <v>19630.080000000002</v>
      </c>
      <c r="O46" s="42">
        <f>SUM(O36:O45)</f>
        <v>1.704</v>
      </c>
      <c r="P46" s="42">
        <f>K46/72</f>
        <v>272.64000000000004</v>
      </c>
    </row>
    <row r="47" spans="1:16" ht="12" x14ac:dyDescent="0.3">
      <c r="A47" s="59">
        <v>2.2000000000000002</v>
      </c>
      <c r="B47" s="64" t="s">
        <v>21</v>
      </c>
      <c r="C47" s="18"/>
      <c r="D47" s="20"/>
      <c r="E47" s="20"/>
      <c r="F47" s="20"/>
      <c r="G47" s="20"/>
      <c r="H47" s="20"/>
      <c r="I47" s="20"/>
      <c r="J47" s="65"/>
      <c r="K47" s="65"/>
      <c r="L47" s="14"/>
      <c r="M47" s="14"/>
      <c r="N47" s="14"/>
      <c r="O47" s="68">
        <f>P47/$M$7</f>
        <v>0</v>
      </c>
      <c r="P47" s="68">
        <f>K47/72</f>
        <v>0</v>
      </c>
    </row>
    <row r="48" spans="1:16" ht="12" x14ac:dyDescent="0.3">
      <c r="A48" s="59"/>
      <c r="B48" s="60"/>
      <c r="C48" s="18" t="str">
        <f>'3. Base QA Staff'!B8</f>
        <v>Project Manager</v>
      </c>
      <c r="D48" s="20">
        <v>86.4</v>
      </c>
      <c r="E48" s="20">
        <v>86.4</v>
      </c>
      <c r="F48" s="20">
        <v>86.4</v>
      </c>
      <c r="G48" s="20">
        <v>86.4</v>
      </c>
      <c r="H48" s="20">
        <v>86.4</v>
      </c>
      <c r="I48" s="20">
        <v>86.4</v>
      </c>
      <c r="J48" s="65"/>
      <c r="K48" s="65">
        <f>SUM(D48:I48)</f>
        <v>518.4</v>
      </c>
      <c r="L48" s="14"/>
      <c r="M48" s="14"/>
      <c r="N48" s="14"/>
      <c r="O48" s="68">
        <f t="shared" ref="O48:O62" si="40">P48/$M$7</f>
        <v>4.4999999999999998E-2</v>
      </c>
      <c r="P48" s="68">
        <f t="shared" ref="P48:P62" si="41">K48/72</f>
        <v>7.1999999999999993</v>
      </c>
    </row>
    <row r="49" spans="1:16" ht="12" x14ac:dyDescent="0.3">
      <c r="A49" s="59"/>
      <c r="B49" s="60"/>
      <c r="C49" s="18" t="str">
        <f>'3. Base QA Staff'!B9</f>
        <v>Functional Manager</v>
      </c>
      <c r="D49" s="20">
        <v>172.8</v>
      </c>
      <c r="E49" s="20">
        <v>172.8</v>
      </c>
      <c r="F49" s="20">
        <v>172.8</v>
      </c>
      <c r="G49" s="20">
        <v>172.8</v>
      </c>
      <c r="H49" s="20">
        <v>172.8</v>
      </c>
      <c r="I49" s="20">
        <v>172.8</v>
      </c>
      <c r="J49" s="65"/>
      <c r="K49" s="65">
        <f t="shared" ref="K49:K62" si="42">SUM(D49:I49)</f>
        <v>1036.8</v>
      </c>
      <c r="L49" s="14"/>
      <c r="M49" s="14"/>
      <c r="N49" s="14"/>
      <c r="O49" s="68">
        <f t="shared" ref="O49:O61" si="43">P49/$M$7</f>
        <v>0.09</v>
      </c>
      <c r="P49" s="68">
        <f t="shared" ref="P49:P61" si="44">K49/72</f>
        <v>14.399999999999999</v>
      </c>
    </row>
    <row r="50" spans="1:16" ht="12" x14ac:dyDescent="0.3">
      <c r="A50" s="59"/>
      <c r="B50" s="60"/>
      <c r="C50" s="18" t="str">
        <f>'3. Base QA Staff'!B10</f>
        <v xml:space="preserve">Business Analyst 1 </v>
      </c>
      <c r="D50" s="20">
        <v>383.03999999999996</v>
      </c>
      <c r="E50" s="20">
        <v>383.03999999999996</v>
      </c>
      <c r="F50" s="20">
        <v>383.03999999999996</v>
      </c>
      <c r="G50" s="20">
        <v>383.03999999999996</v>
      </c>
      <c r="H50" s="20">
        <v>383.03999999999996</v>
      </c>
      <c r="I50" s="20">
        <v>383.03999999999996</v>
      </c>
      <c r="J50" s="65"/>
      <c r="K50" s="65">
        <f t="shared" si="42"/>
        <v>2298.2399999999998</v>
      </c>
      <c r="L50" s="14"/>
      <c r="M50" s="14"/>
      <c r="N50" s="14"/>
      <c r="O50" s="68">
        <f t="shared" si="43"/>
        <v>0.19949999999999998</v>
      </c>
      <c r="P50" s="68">
        <f t="shared" si="44"/>
        <v>31.919999999999998</v>
      </c>
    </row>
    <row r="51" spans="1:16" ht="12" x14ac:dyDescent="0.3">
      <c r="A51" s="59"/>
      <c r="B51" s="60"/>
      <c r="C51" s="18" t="str">
        <f>'3. Base QA Staff'!B11</f>
        <v xml:space="preserve">Business Analyst 2 </v>
      </c>
      <c r="D51" s="20">
        <v>383.03999999999996</v>
      </c>
      <c r="E51" s="20">
        <v>383.03999999999996</v>
      </c>
      <c r="F51" s="20">
        <v>383.03999999999996</v>
      </c>
      <c r="G51" s="20">
        <v>383.03999999999996</v>
      </c>
      <c r="H51" s="20">
        <v>383.03999999999996</v>
      </c>
      <c r="I51" s="20">
        <v>383.03999999999996</v>
      </c>
      <c r="J51" s="65"/>
      <c r="K51" s="65">
        <f t="shared" si="42"/>
        <v>2298.2399999999998</v>
      </c>
      <c r="L51" s="14"/>
      <c r="M51" s="14"/>
      <c r="N51" s="14"/>
      <c r="O51" s="68">
        <f t="shared" si="43"/>
        <v>0.19949999999999998</v>
      </c>
      <c r="P51" s="68">
        <f t="shared" si="44"/>
        <v>31.919999999999998</v>
      </c>
    </row>
    <row r="52" spans="1:16" ht="12" x14ac:dyDescent="0.3">
      <c r="A52" s="59"/>
      <c r="B52" s="60"/>
      <c r="C52" s="18" t="str">
        <f>'3. Base QA Staff'!B12</f>
        <v xml:space="preserve">Business Analyst 3 </v>
      </c>
      <c r="D52" s="20">
        <v>383.03999999999996</v>
      </c>
      <c r="E52" s="20">
        <v>383.03999999999996</v>
      </c>
      <c r="F52" s="20">
        <v>383.03999999999996</v>
      </c>
      <c r="G52" s="20">
        <v>383.03999999999996</v>
      </c>
      <c r="H52" s="20">
        <v>383.03999999999996</v>
      </c>
      <c r="I52" s="20">
        <v>383.03999999999996</v>
      </c>
      <c r="J52" s="65"/>
      <c r="K52" s="65">
        <f t="shared" si="42"/>
        <v>2298.2399999999998</v>
      </c>
      <c r="L52" s="14"/>
      <c r="M52" s="14"/>
      <c r="N52" s="14"/>
      <c r="O52" s="68">
        <f t="shared" si="43"/>
        <v>0.19949999999999998</v>
      </c>
      <c r="P52" s="68">
        <f t="shared" si="44"/>
        <v>31.919999999999998</v>
      </c>
    </row>
    <row r="53" spans="1:16" ht="12" x14ac:dyDescent="0.3">
      <c r="A53" s="59"/>
      <c r="B53" s="60"/>
      <c r="C53" s="18" t="str">
        <f>'3. Base QA Staff'!B13</f>
        <v>Test Manager</v>
      </c>
      <c r="D53" s="20">
        <v>207.35999999999999</v>
      </c>
      <c r="E53" s="20">
        <v>207.35999999999999</v>
      </c>
      <c r="F53" s="20">
        <v>207.35999999999999</v>
      </c>
      <c r="G53" s="20">
        <v>207.35999999999999</v>
      </c>
      <c r="H53" s="20">
        <v>207.35999999999999</v>
      </c>
      <c r="I53" s="20">
        <v>207.35999999999999</v>
      </c>
      <c r="J53" s="65"/>
      <c r="K53" s="65">
        <f t="shared" si="42"/>
        <v>1244.1599999999999</v>
      </c>
      <c r="L53" s="14"/>
      <c r="M53" s="14"/>
      <c r="N53" s="14"/>
      <c r="O53" s="68">
        <f t="shared" si="43"/>
        <v>0.10799999999999998</v>
      </c>
      <c r="P53" s="68">
        <f t="shared" si="44"/>
        <v>17.279999999999998</v>
      </c>
    </row>
    <row r="54" spans="1:16" ht="12" x14ac:dyDescent="0.3">
      <c r="A54" s="59"/>
      <c r="B54" s="60"/>
      <c r="C54" s="18" t="str">
        <f>'3. Base QA Staff'!B14</f>
        <v>Tester 1</v>
      </c>
      <c r="D54" s="20">
        <v>36.480000000000004</v>
      </c>
      <c r="E54" s="20">
        <v>36.480000000000004</v>
      </c>
      <c r="F54" s="20">
        <v>36.480000000000004</v>
      </c>
      <c r="G54" s="20">
        <v>36.480000000000004</v>
      </c>
      <c r="H54" s="20">
        <v>36.480000000000004</v>
      </c>
      <c r="I54" s="20">
        <v>36.480000000000004</v>
      </c>
      <c r="J54" s="65"/>
      <c r="K54" s="65">
        <f t="shared" si="42"/>
        <v>218.88000000000005</v>
      </c>
      <c r="L54" s="14"/>
      <c r="M54" s="14"/>
      <c r="N54" s="14"/>
      <c r="O54" s="68">
        <f t="shared" si="43"/>
        <v>1.9000000000000006E-2</v>
      </c>
      <c r="P54" s="68">
        <f t="shared" si="44"/>
        <v>3.0400000000000009</v>
      </c>
    </row>
    <row r="55" spans="1:16" ht="12" x14ac:dyDescent="0.3">
      <c r="A55" s="59"/>
      <c r="B55" s="60"/>
      <c r="C55" s="18" t="str">
        <f>'3. Base QA Staff'!B15</f>
        <v>Tester 2</v>
      </c>
      <c r="D55" s="20">
        <v>36.480000000000004</v>
      </c>
      <c r="E55" s="20">
        <v>36.480000000000004</v>
      </c>
      <c r="F55" s="20">
        <v>36.480000000000004</v>
      </c>
      <c r="G55" s="20">
        <v>36.480000000000004</v>
      </c>
      <c r="H55" s="20">
        <v>36.480000000000004</v>
      </c>
      <c r="I55" s="20">
        <v>36.480000000000004</v>
      </c>
      <c r="J55" s="65"/>
      <c r="K55" s="65">
        <f t="shared" si="42"/>
        <v>218.88000000000005</v>
      </c>
      <c r="L55" s="14"/>
      <c r="M55" s="14"/>
      <c r="N55" s="14"/>
      <c r="O55" s="68">
        <f t="shared" si="43"/>
        <v>1.9000000000000006E-2</v>
      </c>
      <c r="P55" s="68">
        <f t="shared" si="44"/>
        <v>3.0400000000000009</v>
      </c>
    </row>
    <row r="56" spans="1:16" ht="12" x14ac:dyDescent="0.3">
      <c r="A56" s="59"/>
      <c r="B56" s="60"/>
      <c r="C56" s="18" t="str">
        <f>'3. Base QA Staff'!B16</f>
        <v>Tester 3</v>
      </c>
      <c r="D56" s="20">
        <v>36.480000000000004</v>
      </c>
      <c r="E56" s="20">
        <v>36.480000000000004</v>
      </c>
      <c r="F56" s="20">
        <v>36.480000000000004</v>
      </c>
      <c r="G56" s="20">
        <v>36.480000000000004</v>
      </c>
      <c r="H56" s="20">
        <v>36.480000000000004</v>
      </c>
      <c r="I56" s="20">
        <v>36.480000000000004</v>
      </c>
      <c r="J56" s="65"/>
      <c r="K56" s="65">
        <f t="shared" si="42"/>
        <v>218.88000000000005</v>
      </c>
      <c r="L56" s="14"/>
      <c r="M56" s="14"/>
      <c r="N56" s="14"/>
      <c r="O56" s="68">
        <f t="shared" si="43"/>
        <v>1.9000000000000006E-2</v>
      </c>
      <c r="P56" s="68">
        <f t="shared" si="44"/>
        <v>3.0400000000000009</v>
      </c>
    </row>
    <row r="57" spans="1:16" ht="12" x14ac:dyDescent="0.3">
      <c r="A57" s="59"/>
      <c r="B57" s="60"/>
      <c r="C57" s="18" t="str">
        <f>'3. Base QA Staff'!B17</f>
        <v>Tester 4</v>
      </c>
      <c r="D57" s="20">
        <v>36.480000000000004</v>
      </c>
      <c r="E57" s="20">
        <v>36.480000000000004</v>
      </c>
      <c r="F57" s="20">
        <v>36.480000000000004</v>
      </c>
      <c r="G57" s="20">
        <v>36.480000000000004</v>
      </c>
      <c r="H57" s="20">
        <v>36.480000000000004</v>
      </c>
      <c r="I57" s="20">
        <v>36.480000000000004</v>
      </c>
      <c r="J57" s="65"/>
      <c r="K57" s="65">
        <f t="shared" si="42"/>
        <v>218.88000000000005</v>
      </c>
      <c r="L57" s="14"/>
      <c r="M57" s="14"/>
      <c r="N57" s="14"/>
      <c r="O57" s="68">
        <f t="shared" si="43"/>
        <v>1.9000000000000006E-2</v>
      </c>
      <c r="P57" s="68">
        <f t="shared" si="44"/>
        <v>3.0400000000000009</v>
      </c>
    </row>
    <row r="58" spans="1:16" ht="12" x14ac:dyDescent="0.3">
      <c r="A58" s="59"/>
      <c r="B58" s="60"/>
      <c r="C58" s="18" t="str">
        <f>'3. Base QA Staff'!B18</f>
        <v>Tester 5</v>
      </c>
      <c r="D58" s="20">
        <v>36.480000000000004</v>
      </c>
      <c r="E58" s="20">
        <v>36.480000000000004</v>
      </c>
      <c r="F58" s="20">
        <v>36.480000000000004</v>
      </c>
      <c r="G58" s="20">
        <v>36.480000000000004</v>
      </c>
      <c r="H58" s="20">
        <v>36.480000000000004</v>
      </c>
      <c r="I58" s="20">
        <v>36.480000000000004</v>
      </c>
      <c r="J58" s="65"/>
      <c r="K58" s="65">
        <f t="shared" si="42"/>
        <v>218.88000000000005</v>
      </c>
      <c r="L58" s="14"/>
      <c r="M58" s="14"/>
      <c r="N58" s="14"/>
      <c r="O58" s="68">
        <f t="shared" si="43"/>
        <v>1.9000000000000006E-2</v>
      </c>
      <c r="P58" s="68">
        <f t="shared" si="44"/>
        <v>3.0400000000000009</v>
      </c>
    </row>
    <row r="59" spans="1:16" ht="12" x14ac:dyDescent="0.3">
      <c r="A59" s="59"/>
      <c r="B59" s="60"/>
      <c r="C59" s="18" t="str">
        <f>'3. Base QA Staff'!B19</f>
        <v>Tester 6</v>
      </c>
      <c r="D59" s="20">
        <v>36.480000000000004</v>
      </c>
      <c r="E59" s="20">
        <v>36.480000000000004</v>
      </c>
      <c r="F59" s="20">
        <v>36.480000000000004</v>
      </c>
      <c r="G59" s="20">
        <v>36.480000000000004</v>
      </c>
      <c r="H59" s="20">
        <v>36.480000000000004</v>
      </c>
      <c r="I59" s="20">
        <v>36.480000000000004</v>
      </c>
      <c r="J59" s="65"/>
      <c r="K59" s="65">
        <f t="shared" si="42"/>
        <v>218.88000000000005</v>
      </c>
      <c r="L59" s="14"/>
      <c r="M59" s="14"/>
      <c r="N59" s="14"/>
      <c r="O59" s="68">
        <f t="shared" si="43"/>
        <v>1.9000000000000006E-2</v>
      </c>
      <c r="P59" s="68">
        <f t="shared" si="44"/>
        <v>3.0400000000000009</v>
      </c>
    </row>
    <row r="60" spans="1:16" ht="12" x14ac:dyDescent="0.3">
      <c r="A60" s="59"/>
      <c r="B60" s="60"/>
      <c r="C60" s="18" t="str">
        <f>'3. Base QA Staff'!B20</f>
        <v>Technical Manager</v>
      </c>
      <c r="D60" s="20">
        <v>172.8</v>
      </c>
      <c r="E60" s="20">
        <v>172.8</v>
      </c>
      <c r="F60" s="20">
        <v>172.8</v>
      </c>
      <c r="G60" s="20">
        <v>172.8</v>
      </c>
      <c r="H60" s="20">
        <v>172.8</v>
      </c>
      <c r="I60" s="20">
        <v>172.8</v>
      </c>
      <c r="J60" s="65"/>
      <c r="K60" s="65">
        <f t="shared" si="42"/>
        <v>1036.8</v>
      </c>
      <c r="L60" s="14"/>
      <c r="M60" s="14"/>
      <c r="N60" s="14"/>
      <c r="O60" s="68">
        <f t="shared" si="43"/>
        <v>0.09</v>
      </c>
      <c r="P60" s="68">
        <f t="shared" si="44"/>
        <v>14.399999999999999</v>
      </c>
    </row>
    <row r="61" spans="1:16" ht="12" x14ac:dyDescent="0.3">
      <c r="A61" s="59"/>
      <c r="B61" s="60"/>
      <c r="C61" s="18" t="str">
        <f>'3. Base QA Staff'!B21</f>
        <v>Security Lead</v>
      </c>
      <c r="D61" s="20">
        <v>80.64</v>
      </c>
      <c r="E61" s="20">
        <v>80.64</v>
      </c>
      <c r="F61" s="20">
        <v>80.64</v>
      </c>
      <c r="G61" s="20">
        <v>80.64</v>
      </c>
      <c r="H61" s="20">
        <v>80.64</v>
      </c>
      <c r="I61" s="20">
        <v>80.64</v>
      </c>
      <c r="J61" s="65"/>
      <c r="K61" s="65">
        <f t="shared" si="42"/>
        <v>483.84</v>
      </c>
      <c r="L61" s="14"/>
      <c r="M61" s="14"/>
      <c r="N61" s="14"/>
      <c r="O61" s="68">
        <f t="shared" si="43"/>
        <v>4.1999999999999996E-2</v>
      </c>
      <c r="P61" s="68">
        <f t="shared" si="44"/>
        <v>6.72</v>
      </c>
    </row>
    <row r="62" spans="1:16" ht="12" x14ac:dyDescent="0.3">
      <c r="A62" s="59"/>
      <c r="B62" s="60"/>
      <c r="C62" s="18" t="str">
        <f>'3. Base QA Staff'!B22</f>
        <v>Technical Lead - AWS</v>
      </c>
      <c r="D62" s="20">
        <v>547.19999999999993</v>
      </c>
      <c r="E62" s="20">
        <v>547.19999999999993</v>
      </c>
      <c r="F62" s="20">
        <v>547.19999999999993</v>
      </c>
      <c r="G62" s="20">
        <v>547.19999999999993</v>
      </c>
      <c r="H62" s="20">
        <v>547.19999999999993</v>
      </c>
      <c r="I62" s="20">
        <v>547.19999999999993</v>
      </c>
      <c r="J62" s="65"/>
      <c r="K62" s="65">
        <f t="shared" si="42"/>
        <v>3283.1999999999994</v>
      </c>
      <c r="L62" s="14"/>
      <c r="M62" s="14"/>
      <c r="N62" s="14"/>
      <c r="O62" s="68">
        <f t="shared" si="40"/>
        <v>0.28499999999999998</v>
      </c>
      <c r="P62" s="68">
        <f t="shared" si="41"/>
        <v>45.599999999999994</v>
      </c>
    </row>
    <row r="63" spans="1:16" s="14" customFormat="1" ht="12.5" thickBot="1" x14ac:dyDescent="0.35">
      <c r="A63" s="36"/>
      <c r="B63" s="37" t="s">
        <v>22</v>
      </c>
      <c r="C63" s="38"/>
      <c r="D63" s="40">
        <f t="shared" ref="D63:K63" si="45">SUM(D47:D62)</f>
        <v>2635.2</v>
      </c>
      <c r="E63" s="40">
        <f t="shared" si="45"/>
        <v>2635.2</v>
      </c>
      <c r="F63" s="40">
        <f t="shared" si="45"/>
        <v>2635.2</v>
      </c>
      <c r="G63" s="40">
        <f t="shared" si="45"/>
        <v>2635.2</v>
      </c>
      <c r="H63" s="40">
        <f t="shared" si="45"/>
        <v>2635.2</v>
      </c>
      <c r="I63" s="40">
        <f t="shared" si="45"/>
        <v>2635.2</v>
      </c>
      <c r="J63" s="40">
        <f t="shared" si="45"/>
        <v>0</v>
      </c>
      <c r="K63" s="40">
        <f t="shared" si="45"/>
        <v>15811.199999999992</v>
      </c>
      <c r="L63" s="10"/>
      <c r="M63" s="10"/>
      <c r="N63" s="10"/>
      <c r="O63" s="42">
        <f>SUM(O47:O62)</f>
        <v>1.3725000000000001</v>
      </c>
      <c r="P63" s="42">
        <f>K63/72</f>
        <v>219.59999999999988</v>
      </c>
    </row>
    <row r="64" spans="1:16" ht="12" x14ac:dyDescent="0.3">
      <c r="A64" s="59">
        <v>2.2999999999999998</v>
      </c>
      <c r="B64" s="64" t="s">
        <v>23</v>
      </c>
      <c r="C64" s="18"/>
      <c r="D64" s="20"/>
      <c r="E64" s="20"/>
      <c r="F64" s="20"/>
      <c r="G64" s="20"/>
      <c r="H64" s="20"/>
      <c r="I64" s="20"/>
      <c r="J64" s="65"/>
      <c r="K64" s="65"/>
      <c r="O64" s="68">
        <f>P64/$M$7</f>
        <v>0</v>
      </c>
      <c r="P64" s="68">
        <f>K64/72</f>
        <v>0</v>
      </c>
    </row>
    <row r="65" spans="1:16" ht="12" x14ac:dyDescent="0.3">
      <c r="A65" s="59"/>
      <c r="B65" s="60"/>
      <c r="C65" s="18" t="str">
        <f>'3. Base QA Staff'!B8</f>
        <v>Project Manager</v>
      </c>
      <c r="D65" s="20">
        <v>86.4</v>
      </c>
      <c r="E65" s="20">
        <v>86.4</v>
      </c>
      <c r="F65" s="20">
        <v>86.4</v>
      </c>
      <c r="G65" s="20">
        <v>86.4</v>
      </c>
      <c r="H65" s="20">
        <v>86.4</v>
      </c>
      <c r="I65" s="20">
        <v>86.4</v>
      </c>
      <c r="J65" s="65"/>
      <c r="K65" s="65">
        <f>SUM(D65:I65)</f>
        <v>518.4</v>
      </c>
      <c r="O65" s="68">
        <f t="shared" ref="O65:O79" si="46">P65/$M$7</f>
        <v>4.4999999999999998E-2</v>
      </c>
      <c r="P65" s="68">
        <f t="shared" ref="P65:P79" si="47">K65/72</f>
        <v>7.1999999999999993</v>
      </c>
    </row>
    <row r="66" spans="1:16" ht="12" x14ac:dyDescent="0.3">
      <c r="A66" s="59"/>
      <c r="B66" s="60"/>
      <c r="C66" s="18" t="str">
        <f>'3. Base QA Staff'!B9</f>
        <v>Functional Manager</v>
      </c>
      <c r="D66" s="20">
        <v>172.8</v>
      </c>
      <c r="E66" s="20">
        <v>172.8</v>
      </c>
      <c r="F66" s="20">
        <v>172.8</v>
      </c>
      <c r="G66" s="20">
        <v>172.8</v>
      </c>
      <c r="H66" s="20">
        <v>172.8</v>
      </c>
      <c r="I66" s="20">
        <v>172.8</v>
      </c>
      <c r="J66" s="65"/>
      <c r="K66" s="65">
        <f t="shared" ref="K66:K79" si="48">SUM(D66:I66)</f>
        <v>1036.8</v>
      </c>
      <c r="L66" s="14"/>
      <c r="M66" s="14"/>
      <c r="N66" s="14"/>
      <c r="O66" s="68">
        <f t="shared" si="46"/>
        <v>0.09</v>
      </c>
      <c r="P66" s="68">
        <f t="shared" si="47"/>
        <v>14.399999999999999</v>
      </c>
    </row>
    <row r="67" spans="1:16" ht="12" x14ac:dyDescent="0.3">
      <c r="A67" s="59"/>
      <c r="B67" s="60"/>
      <c r="C67" s="18" t="str">
        <f>'3. Base QA Staff'!B10</f>
        <v xml:space="preserve">Business Analyst 1 </v>
      </c>
      <c r="D67" s="20">
        <v>638.4</v>
      </c>
      <c r="E67" s="20">
        <v>638.4</v>
      </c>
      <c r="F67" s="20">
        <v>638.4</v>
      </c>
      <c r="G67" s="20">
        <v>638.4</v>
      </c>
      <c r="H67" s="20">
        <v>638.4</v>
      </c>
      <c r="I67" s="20">
        <v>638.4</v>
      </c>
      <c r="J67" s="65"/>
      <c r="K67" s="65">
        <f t="shared" si="48"/>
        <v>3830.4</v>
      </c>
      <c r="L67" s="14"/>
      <c r="M67" s="14"/>
      <c r="N67" s="14"/>
      <c r="O67" s="68">
        <f t="shared" ref="O67:O78" si="49">P67/$M$7</f>
        <v>0.33250000000000002</v>
      </c>
      <c r="P67" s="68">
        <f t="shared" ref="P67:P78" si="50">K67/72</f>
        <v>53.2</v>
      </c>
    </row>
    <row r="68" spans="1:16" ht="12" x14ac:dyDescent="0.3">
      <c r="A68" s="59"/>
      <c r="B68" s="60"/>
      <c r="C68" s="18" t="str">
        <f>'3. Base QA Staff'!B11</f>
        <v xml:space="preserve">Business Analyst 2 </v>
      </c>
      <c r="D68" s="20">
        <v>638.4</v>
      </c>
      <c r="E68" s="20">
        <v>638.4</v>
      </c>
      <c r="F68" s="20">
        <v>638.4</v>
      </c>
      <c r="G68" s="20">
        <v>638.4</v>
      </c>
      <c r="H68" s="20">
        <v>638.4</v>
      </c>
      <c r="I68" s="20">
        <v>638.4</v>
      </c>
      <c r="J68" s="65"/>
      <c r="K68" s="65">
        <f t="shared" si="48"/>
        <v>3830.4</v>
      </c>
      <c r="L68" s="14"/>
      <c r="M68" s="14"/>
      <c r="N68" s="14"/>
      <c r="O68" s="68">
        <f t="shared" si="49"/>
        <v>0.33250000000000002</v>
      </c>
      <c r="P68" s="68">
        <f t="shared" si="50"/>
        <v>53.2</v>
      </c>
    </row>
    <row r="69" spans="1:16" ht="12" x14ac:dyDescent="0.3">
      <c r="A69" s="59"/>
      <c r="B69" s="60"/>
      <c r="C69" s="18" t="str">
        <f>'3. Base QA Staff'!B12</f>
        <v xml:space="preserve">Business Analyst 3 </v>
      </c>
      <c r="D69" s="20">
        <v>638.4</v>
      </c>
      <c r="E69" s="20">
        <v>638.4</v>
      </c>
      <c r="F69" s="20">
        <v>638.4</v>
      </c>
      <c r="G69" s="20">
        <v>638.4</v>
      </c>
      <c r="H69" s="20">
        <v>638.4</v>
      </c>
      <c r="I69" s="20">
        <v>638.4</v>
      </c>
      <c r="J69" s="65"/>
      <c r="K69" s="65">
        <f t="shared" si="48"/>
        <v>3830.4</v>
      </c>
      <c r="L69" s="14"/>
      <c r="M69" s="14"/>
      <c r="N69" s="14"/>
      <c r="O69" s="68">
        <f t="shared" si="49"/>
        <v>0.33250000000000002</v>
      </c>
      <c r="P69" s="68">
        <f t="shared" si="50"/>
        <v>53.2</v>
      </c>
    </row>
    <row r="70" spans="1:16" ht="12" x14ac:dyDescent="0.3">
      <c r="A70" s="59"/>
      <c r="B70" s="60"/>
      <c r="C70" s="18" t="str">
        <f>'3. Base QA Staff'!B13</f>
        <v>Test Manager</v>
      </c>
      <c r="D70" s="20">
        <v>172.8</v>
      </c>
      <c r="E70" s="20">
        <v>172.8</v>
      </c>
      <c r="F70" s="20">
        <v>172.8</v>
      </c>
      <c r="G70" s="20">
        <v>172.8</v>
      </c>
      <c r="H70" s="20">
        <v>172.8</v>
      </c>
      <c r="I70" s="20">
        <v>172.8</v>
      </c>
      <c r="J70" s="65"/>
      <c r="K70" s="65">
        <f t="shared" si="48"/>
        <v>1036.8</v>
      </c>
      <c r="L70" s="14"/>
      <c r="M70" s="14"/>
      <c r="N70" s="14"/>
      <c r="O70" s="68">
        <f t="shared" si="49"/>
        <v>0.09</v>
      </c>
      <c r="P70" s="68">
        <f t="shared" si="50"/>
        <v>14.399999999999999</v>
      </c>
    </row>
    <row r="71" spans="1:16" ht="12" x14ac:dyDescent="0.3">
      <c r="A71" s="59"/>
      <c r="B71" s="60"/>
      <c r="C71" s="18" t="str">
        <f>'3. Base QA Staff'!B14</f>
        <v>Tester 1</v>
      </c>
      <c r="D71" s="20">
        <v>36.480000000000004</v>
      </c>
      <c r="E71" s="20">
        <v>36.480000000000004</v>
      </c>
      <c r="F71" s="20">
        <v>36.480000000000004</v>
      </c>
      <c r="G71" s="20">
        <v>36.480000000000004</v>
      </c>
      <c r="H71" s="20">
        <v>36.480000000000004</v>
      </c>
      <c r="I71" s="20">
        <v>36.480000000000004</v>
      </c>
      <c r="J71" s="65"/>
      <c r="K71" s="65">
        <f t="shared" si="48"/>
        <v>218.88000000000005</v>
      </c>
      <c r="L71" s="14"/>
      <c r="M71" s="14"/>
      <c r="N71" s="14"/>
      <c r="O71" s="68">
        <f t="shared" si="49"/>
        <v>1.9000000000000006E-2</v>
      </c>
      <c r="P71" s="68">
        <f t="shared" si="50"/>
        <v>3.0400000000000009</v>
      </c>
    </row>
    <row r="72" spans="1:16" ht="12" x14ac:dyDescent="0.3">
      <c r="A72" s="59"/>
      <c r="B72" s="60"/>
      <c r="C72" s="18" t="str">
        <f>'3. Base QA Staff'!B15</f>
        <v>Tester 2</v>
      </c>
      <c r="D72" s="20">
        <v>36.480000000000004</v>
      </c>
      <c r="E72" s="20">
        <v>36.480000000000004</v>
      </c>
      <c r="F72" s="20">
        <v>36.480000000000004</v>
      </c>
      <c r="G72" s="20">
        <v>36.480000000000004</v>
      </c>
      <c r="H72" s="20">
        <v>36.480000000000004</v>
      </c>
      <c r="I72" s="20">
        <v>36.480000000000004</v>
      </c>
      <c r="J72" s="65"/>
      <c r="K72" s="65">
        <f t="shared" si="48"/>
        <v>218.88000000000005</v>
      </c>
      <c r="L72" s="14"/>
      <c r="M72" s="14"/>
      <c r="N72" s="14"/>
      <c r="O72" s="68">
        <f t="shared" si="49"/>
        <v>1.9000000000000006E-2</v>
      </c>
      <c r="P72" s="68">
        <f t="shared" si="50"/>
        <v>3.0400000000000009</v>
      </c>
    </row>
    <row r="73" spans="1:16" ht="12" x14ac:dyDescent="0.3">
      <c r="A73" s="59"/>
      <c r="B73" s="60"/>
      <c r="C73" s="18" t="str">
        <f>'3. Base QA Staff'!B16</f>
        <v>Tester 3</v>
      </c>
      <c r="D73" s="20">
        <v>36.480000000000004</v>
      </c>
      <c r="E73" s="20">
        <v>36.480000000000004</v>
      </c>
      <c r="F73" s="20">
        <v>36.480000000000004</v>
      </c>
      <c r="G73" s="20">
        <v>36.480000000000004</v>
      </c>
      <c r="H73" s="20">
        <v>36.480000000000004</v>
      </c>
      <c r="I73" s="20">
        <v>36.480000000000004</v>
      </c>
      <c r="J73" s="65"/>
      <c r="K73" s="65">
        <f t="shared" si="48"/>
        <v>218.88000000000005</v>
      </c>
      <c r="L73" s="14"/>
      <c r="M73" s="14"/>
      <c r="N73" s="14"/>
      <c r="O73" s="68">
        <f t="shared" si="49"/>
        <v>1.9000000000000006E-2</v>
      </c>
      <c r="P73" s="68">
        <f t="shared" si="50"/>
        <v>3.0400000000000009</v>
      </c>
    </row>
    <row r="74" spans="1:16" ht="12" x14ac:dyDescent="0.3">
      <c r="A74" s="59"/>
      <c r="B74" s="60"/>
      <c r="C74" s="18" t="str">
        <f>'3. Base QA Staff'!B17</f>
        <v>Tester 4</v>
      </c>
      <c r="D74" s="20">
        <v>36.480000000000004</v>
      </c>
      <c r="E74" s="20">
        <v>36.480000000000004</v>
      </c>
      <c r="F74" s="20">
        <v>36.480000000000004</v>
      </c>
      <c r="G74" s="20">
        <v>36.480000000000004</v>
      </c>
      <c r="H74" s="20">
        <v>36.480000000000004</v>
      </c>
      <c r="I74" s="20">
        <v>36.480000000000004</v>
      </c>
      <c r="J74" s="65"/>
      <c r="K74" s="65">
        <f t="shared" si="48"/>
        <v>218.88000000000005</v>
      </c>
      <c r="L74" s="14"/>
      <c r="M74" s="14"/>
      <c r="N74" s="14"/>
      <c r="O74" s="68">
        <f t="shared" si="49"/>
        <v>1.9000000000000006E-2</v>
      </c>
      <c r="P74" s="68">
        <f t="shared" si="50"/>
        <v>3.0400000000000009</v>
      </c>
    </row>
    <row r="75" spans="1:16" ht="12" x14ac:dyDescent="0.3">
      <c r="A75" s="59"/>
      <c r="B75" s="60"/>
      <c r="C75" s="18" t="str">
        <f>'3. Base QA Staff'!B18</f>
        <v>Tester 5</v>
      </c>
      <c r="D75" s="20">
        <v>36.480000000000004</v>
      </c>
      <c r="E75" s="20">
        <v>36.480000000000004</v>
      </c>
      <c r="F75" s="20">
        <v>36.480000000000004</v>
      </c>
      <c r="G75" s="20">
        <v>36.480000000000004</v>
      </c>
      <c r="H75" s="20">
        <v>36.480000000000004</v>
      </c>
      <c r="I75" s="20">
        <v>36.480000000000004</v>
      </c>
      <c r="J75" s="65"/>
      <c r="K75" s="65">
        <f t="shared" si="48"/>
        <v>218.88000000000005</v>
      </c>
      <c r="L75" s="14"/>
      <c r="M75" s="14"/>
      <c r="N75" s="14"/>
      <c r="O75" s="68">
        <f t="shared" si="49"/>
        <v>1.9000000000000006E-2</v>
      </c>
      <c r="P75" s="68">
        <f t="shared" si="50"/>
        <v>3.0400000000000009</v>
      </c>
    </row>
    <row r="76" spans="1:16" ht="12" x14ac:dyDescent="0.3">
      <c r="A76" s="59"/>
      <c r="B76" s="60"/>
      <c r="C76" s="18" t="str">
        <f>'3. Base QA Staff'!B19</f>
        <v>Tester 6</v>
      </c>
      <c r="D76" s="20">
        <v>36.480000000000004</v>
      </c>
      <c r="E76" s="20">
        <v>36.480000000000004</v>
      </c>
      <c r="F76" s="20">
        <v>36.480000000000004</v>
      </c>
      <c r="G76" s="20">
        <v>36.480000000000004</v>
      </c>
      <c r="H76" s="20">
        <v>36.480000000000004</v>
      </c>
      <c r="I76" s="20">
        <v>36.480000000000004</v>
      </c>
      <c r="J76" s="65"/>
      <c r="K76" s="65">
        <f t="shared" si="48"/>
        <v>218.88000000000005</v>
      </c>
      <c r="L76" s="14"/>
      <c r="M76" s="14"/>
      <c r="N76" s="14"/>
      <c r="O76" s="68">
        <f t="shared" si="49"/>
        <v>1.9000000000000006E-2</v>
      </c>
      <c r="P76" s="68">
        <f t="shared" si="50"/>
        <v>3.0400000000000009</v>
      </c>
    </row>
    <row r="77" spans="1:16" ht="12" x14ac:dyDescent="0.3">
      <c r="A77" s="59"/>
      <c r="B77" s="60"/>
      <c r="C77" s="18" t="str">
        <f>'3. Base QA Staff'!B20</f>
        <v>Technical Manager</v>
      </c>
      <c r="D77" s="20">
        <v>172.8</v>
      </c>
      <c r="E77" s="20">
        <v>172.8</v>
      </c>
      <c r="F77" s="20">
        <v>172.8</v>
      </c>
      <c r="G77" s="20">
        <v>172.8</v>
      </c>
      <c r="H77" s="20">
        <v>172.8</v>
      </c>
      <c r="I77" s="20">
        <v>172.8</v>
      </c>
      <c r="J77" s="65"/>
      <c r="K77" s="65">
        <f t="shared" si="48"/>
        <v>1036.8</v>
      </c>
      <c r="L77" s="14"/>
      <c r="M77" s="14"/>
      <c r="N77" s="14"/>
      <c r="O77" s="68">
        <f t="shared" si="49"/>
        <v>0.09</v>
      </c>
      <c r="P77" s="68">
        <f t="shared" si="50"/>
        <v>14.399999999999999</v>
      </c>
    </row>
    <row r="78" spans="1:16" ht="12" x14ac:dyDescent="0.3">
      <c r="A78" s="59"/>
      <c r="B78" s="60"/>
      <c r="C78" s="18" t="str">
        <f>'3. Base QA Staff'!B21</f>
        <v>Security Lead</v>
      </c>
      <c r="D78" s="20">
        <v>80.64</v>
      </c>
      <c r="E78" s="20">
        <v>80.64</v>
      </c>
      <c r="F78" s="20">
        <v>80.64</v>
      </c>
      <c r="G78" s="20">
        <v>80.64</v>
      </c>
      <c r="H78" s="20">
        <v>80.64</v>
      </c>
      <c r="I78" s="20">
        <v>80.64</v>
      </c>
      <c r="J78" s="65"/>
      <c r="K78" s="65">
        <f t="shared" si="48"/>
        <v>483.84</v>
      </c>
      <c r="L78" s="14"/>
      <c r="M78" s="14"/>
      <c r="N78" s="14"/>
      <c r="O78" s="68">
        <f t="shared" si="49"/>
        <v>4.1999999999999996E-2</v>
      </c>
      <c r="P78" s="68">
        <f t="shared" si="50"/>
        <v>6.72</v>
      </c>
    </row>
    <row r="79" spans="1:16" ht="12" x14ac:dyDescent="0.3">
      <c r="A79" s="59"/>
      <c r="B79" s="60"/>
      <c r="C79" s="18" t="str">
        <f>'3. Base QA Staff'!B22</f>
        <v>Technical Lead - AWS</v>
      </c>
      <c r="D79" s="20">
        <v>182.4</v>
      </c>
      <c r="E79" s="20">
        <v>182.4</v>
      </c>
      <c r="F79" s="20">
        <v>182.4</v>
      </c>
      <c r="G79" s="20">
        <v>182.4</v>
      </c>
      <c r="H79" s="20">
        <v>182.4</v>
      </c>
      <c r="I79" s="20">
        <v>182.4</v>
      </c>
      <c r="J79" s="65"/>
      <c r="K79" s="65">
        <f t="shared" si="48"/>
        <v>1094.4000000000001</v>
      </c>
      <c r="L79" s="14"/>
      <c r="M79" s="14"/>
      <c r="N79" s="14"/>
      <c r="O79" s="68">
        <f t="shared" si="46"/>
        <v>9.5000000000000001E-2</v>
      </c>
      <c r="P79" s="68">
        <f t="shared" si="47"/>
        <v>15.200000000000001</v>
      </c>
    </row>
    <row r="80" spans="1:16" s="14" customFormat="1" ht="12.5" thickBot="1" x14ac:dyDescent="0.35">
      <c r="A80" s="36"/>
      <c r="B80" s="37" t="s">
        <v>24</v>
      </c>
      <c r="C80" s="38"/>
      <c r="D80" s="40">
        <f t="shared" ref="D80:K80" si="51">SUM(D64:D79)</f>
        <v>3001.9200000000005</v>
      </c>
      <c r="E80" s="40">
        <f t="shared" si="51"/>
        <v>3001.9200000000005</v>
      </c>
      <c r="F80" s="40">
        <f t="shared" si="51"/>
        <v>3001.9200000000005</v>
      </c>
      <c r="G80" s="40">
        <f t="shared" si="51"/>
        <v>3001.9200000000005</v>
      </c>
      <c r="H80" s="40">
        <f t="shared" si="51"/>
        <v>3001.9200000000005</v>
      </c>
      <c r="I80" s="40">
        <f t="shared" si="51"/>
        <v>3001.9200000000005</v>
      </c>
      <c r="J80" s="40">
        <f t="shared" si="51"/>
        <v>0</v>
      </c>
      <c r="K80" s="40">
        <f t="shared" si="51"/>
        <v>18011.519999999997</v>
      </c>
      <c r="L80" s="10"/>
      <c r="M80" s="10"/>
      <c r="N80" s="10"/>
      <c r="O80" s="42">
        <f>SUM(O64:O79)</f>
        <v>1.5634999999999997</v>
      </c>
      <c r="P80" s="42">
        <f>K80/72</f>
        <v>250.15999999999997</v>
      </c>
    </row>
    <row r="81" spans="1:17" s="14" customFormat="1" ht="12" x14ac:dyDescent="0.3">
      <c r="A81" s="59">
        <v>2.4</v>
      </c>
      <c r="B81" s="64" t="s">
        <v>25</v>
      </c>
      <c r="C81" s="18"/>
      <c r="D81" s="20"/>
      <c r="E81" s="20"/>
      <c r="F81" s="20"/>
      <c r="G81" s="20"/>
      <c r="H81" s="20"/>
      <c r="I81" s="20"/>
      <c r="J81" s="65"/>
      <c r="K81" s="65"/>
      <c r="L81" s="10"/>
      <c r="M81" s="10"/>
      <c r="N81" s="10"/>
      <c r="O81" s="68">
        <f>P81/$M$7</f>
        <v>0</v>
      </c>
      <c r="P81" s="68">
        <f>K81/72</f>
        <v>0</v>
      </c>
      <c r="Q81" s="10"/>
    </row>
    <row r="82" spans="1:17" s="14" customFormat="1" ht="12" x14ac:dyDescent="0.3">
      <c r="A82" s="59"/>
      <c r="B82" s="60"/>
      <c r="C82" s="18" t="str">
        <f>'3. Base QA Staff'!B8</f>
        <v>Project Manager</v>
      </c>
      <c r="D82" s="20">
        <v>86.4</v>
      </c>
      <c r="E82" s="20">
        <v>86.4</v>
      </c>
      <c r="F82" s="20">
        <v>86.4</v>
      </c>
      <c r="G82" s="20">
        <v>86.4</v>
      </c>
      <c r="H82" s="20">
        <v>86.4</v>
      </c>
      <c r="I82" s="20">
        <v>86.4</v>
      </c>
      <c r="J82" s="65"/>
      <c r="K82" s="65">
        <f>SUM(D82:I82)</f>
        <v>518.4</v>
      </c>
      <c r="L82" s="10"/>
      <c r="M82" s="10"/>
      <c r="N82" s="10"/>
      <c r="O82" s="68">
        <f t="shared" ref="O82:O83" si="52">P82/$M$7</f>
        <v>4.4999999999999998E-2</v>
      </c>
      <c r="P82" s="68">
        <f t="shared" ref="P82:P83" si="53">K82/72</f>
        <v>7.1999999999999993</v>
      </c>
      <c r="Q82" s="10"/>
    </row>
    <row r="83" spans="1:17" s="14" customFormat="1" ht="12" x14ac:dyDescent="0.3">
      <c r="A83" s="59"/>
      <c r="B83" s="60"/>
      <c r="C83" s="18" t="str">
        <f>'3. Base QA Staff'!B9</f>
        <v>Functional Manager</v>
      </c>
      <c r="D83" s="20">
        <v>172.8</v>
      </c>
      <c r="E83" s="20">
        <v>172.8</v>
      </c>
      <c r="F83" s="20">
        <v>172.8</v>
      </c>
      <c r="G83" s="20">
        <v>172.8</v>
      </c>
      <c r="H83" s="20">
        <v>172.8</v>
      </c>
      <c r="I83" s="20">
        <v>172.8</v>
      </c>
      <c r="J83" s="65"/>
      <c r="K83" s="65">
        <f t="shared" ref="K83:K90" si="54">SUM(D83:I83)</f>
        <v>1036.8</v>
      </c>
      <c r="O83" s="68">
        <f t="shared" si="52"/>
        <v>0.09</v>
      </c>
      <c r="P83" s="68">
        <f t="shared" si="53"/>
        <v>14.399999999999999</v>
      </c>
      <c r="Q83" s="10"/>
    </row>
    <row r="84" spans="1:17" s="14" customFormat="1" ht="12" x14ac:dyDescent="0.3">
      <c r="A84" s="59"/>
      <c r="B84" s="60"/>
      <c r="C84" s="18" t="str">
        <f>'3. Base QA Staff'!B10</f>
        <v xml:space="preserve">Business Analyst 1 </v>
      </c>
      <c r="D84" s="20">
        <v>182.4</v>
      </c>
      <c r="E84" s="20">
        <v>182.4</v>
      </c>
      <c r="F84" s="20">
        <v>182.4</v>
      </c>
      <c r="G84" s="20">
        <v>182.4</v>
      </c>
      <c r="H84" s="20">
        <v>182.4</v>
      </c>
      <c r="I84" s="20">
        <v>182.4</v>
      </c>
      <c r="J84" s="65"/>
      <c r="K84" s="65">
        <f t="shared" si="54"/>
        <v>1094.4000000000001</v>
      </c>
      <c r="O84" s="68">
        <f t="shared" ref="O84:O90" si="55">P84/$M$7</f>
        <v>9.5000000000000001E-2</v>
      </c>
      <c r="P84" s="68">
        <f t="shared" ref="P84:P90" si="56">K84/72</f>
        <v>15.200000000000001</v>
      </c>
      <c r="Q84" s="10"/>
    </row>
    <row r="85" spans="1:17" s="14" customFormat="1" ht="12" x14ac:dyDescent="0.3">
      <c r="A85" s="59"/>
      <c r="B85" s="60"/>
      <c r="C85" s="18" t="str">
        <f>'3. Base QA Staff'!B11</f>
        <v xml:space="preserve">Business Analyst 2 </v>
      </c>
      <c r="D85" s="20">
        <v>182.4</v>
      </c>
      <c r="E85" s="20">
        <v>182.4</v>
      </c>
      <c r="F85" s="20">
        <v>182.4</v>
      </c>
      <c r="G85" s="20">
        <v>182.4</v>
      </c>
      <c r="H85" s="20">
        <v>182.4</v>
      </c>
      <c r="I85" s="20">
        <v>182.4</v>
      </c>
      <c r="J85" s="65"/>
      <c r="K85" s="65">
        <f t="shared" si="54"/>
        <v>1094.4000000000001</v>
      </c>
      <c r="O85" s="68">
        <f t="shared" si="55"/>
        <v>9.5000000000000001E-2</v>
      </c>
      <c r="P85" s="68">
        <f t="shared" si="56"/>
        <v>15.200000000000001</v>
      </c>
      <c r="Q85" s="10"/>
    </row>
    <row r="86" spans="1:17" s="14" customFormat="1" ht="12" x14ac:dyDescent="0.3">
      <c r="A86" s="59"/>
      <c r="B86" s="60"/>
      <c r="C86" s="18" t="str">
        <f>'3. Base QA Staff'!B12</f>
        <v xml:space="preserve">Business Analyst 3 </v>
      </c>
      <c r="D86" s="20">
        <v>182.4</v>
      </c>
      <c r="E86" s="20">
        <v>182.4</v>
      </c>
      <c r="F86" s="20">
        <v>182.4</v>
      </c>
      <c r="G86" s="20">
        <v>182.4</v>
      </c>
      <c r="H86" s="20">
        <v>182.4</v>
      </c>
      <c r="I86" s="20">
        <v>182.4</v>
      </c>
      <c r="J86" s="65"/>
      <c r="K86" s="65">
        <f t="shared" si="54"/>
        <v>1094.4000000000001</v>
      </c>
      <c r="O86" s="68">
        <f t="shared" si="55"/>
        <v>9.5000000000000001E-2</v>
      </c>
      <c r="P86" s="68">
        <f t="shared" si="56"/>
        <v>15.200000000000001</v>
      </c>
      <c r="Q86" s="10"/>
    </row>
    <row r="87" spans="1:17" s="14" customFormat="1" ht="12" x14ac:dyDescent="0.3">
      <c r="A87" s="59"/>
      <c r="B87" s="60"/>
      <c r="C87" s="18" t="str">
        <f>'3. Base QA Staff'!B13</f>
        <v>Test Manager</v>
      </c>
      <c r="D87" s="20">
        <v>172.8</v>
      </c>
      <c r="E87" s="20">
        <v>172.8</v>
      </c>
      <c r="F87" s="20">
        <v>172.8</v>
      </c>
      <c r="G87" s="20">
        <v>172.8</v>
      </c>
      <c r="H87" s="20">
        <v>172.8</v>
      </c>
      <c r="I87" s="20">
        <v>172.8</v>
      </c>
      <c r="J87" s="65"/>
      <c r="K87" s="65">
        <f t="shared" si="54"/>
        <v>1036.8</v>
      </c>
      <c r="O87" s="68">
        <f t="shared" si="55"/>
        <v>0.09</v>
      </c>
      <c r="P87" s="68">
        <f t="shared" si="56"/>
        <v>14.399999999999999</v>
      </c>
      <c r="Q87" s="10"/>
    </row>
    <row r="88" spans="1:17" s="14" customFormat="1" ht="12" x14ac:dyDescent="0.3">
      <c r="A88" s="59"/>
      <c r="B88" s="60"/>
      <c r="C88" s="18" t="str">
        <f>'3. Base QA Staff'!B20</f>
        <v>Technical Manager</v>
      </c>
      <c r="D88" s="20">
        <v>69.12</v>
      </c>
      <c r="E88" s="20">
        <v>69.12</v>
      </c>
      <c r="F88" s="20">
        <v>69.12</v>
      </c>
      <c r="G88" s="20">
        <v>69.12</v>
      </c>
      <c r="H88" s="20">
        <v>69.12</v>
      </c>
      <c r="I88" s="20">
        <v>69.12</v>
      </c>
      <c r="J88" s="65"/>
      <c r="K88" s="65">
        <f t="shared" si="54"/>
        <v>414.72</v>
      </c>
      <c r="O88" s="68">
        <f t="shared" si="55"/>
        <v>3.6000000000000004E-2</v>
      </c>
      <c r="P88" s="68">
        <f t="shared" si="56"/>
        <v>5.7600000000000007</v>
      </c>
      <c r="Q88" s="10"/>
    </row>
    <row r="89" spans="1:17" s="14" customFormat="1" ht="12" x14ac:dyDescent="0.3">
      <c r="A89" s="59"/>
      <c r="B89" s="60"/>
      <c r="C89" s="18" t="str">
        <f>'3. Base QA Staff'!B21</f>
        <v>Security Lead</v>
      </c>
      <c r="D89" s="20">
        <v>26.88</v>
      </c>
      <c r="E89" s="20">
        <v>26.88</v>
      </c>
      <c r="F89" s="20">
        <v>26.88</v>
      </c>
      <c r="G89" s="20">
        <v>26.88</v>
      </c>
      <c r="H89" s="20">
        <v>26.88</v>
      </c>
      <c r="I89" s="20">
        <v>26.88</v>
      </c>
      <c r="J89" s="65"/>
      <c r="K89" s="65">
        <f t="shared" si="54"/>
        <v>161.28</v>
      </c>
      <c r="O89" s="68">
        <f t="shared" si="55"/>
        <v>1.4000000000000002E-2</v>
      </c>
      <c r="P89" s="68">
        <f t="shared" si="56"/>
        <v>2.2400000000000002</v>
      </c>
      <c r="Q89" s="10"/>
    </row>
    <row r="90" spans="1:17" s="14" customFormat="1" ht="12" x14ac:dyDescent="0.3">
      <c r="A90" s="59"/>
      <c r="B90" s="60"/>
      <c r="C90" s="18" t="str">
        <f>'3. Base QA Staff'!B22</f>
        <v>Technical Lead - AWS</v>
      </c>
      <c r="D90" s="20">
        <v>182.4</v>
      </c>
      <c r="E90" s="20">
        <v>182.4</v>
      </c>
      <c r="F90" s="20">
        <v>182.4</v>
      </c>
      <c r="G90" s="20">
        <v>182.4</v>
      </c>
      <c r="H90" s="20">
        <v>182.4</v>
      </c>
      <c r="I90" s="20">
        <v>182.4</v>
      </c>
      <c r="J90" s="65"/>
      <c r="K90" s="65">
        <f t="shared" si="54"/>
        <v>1094.4000000000001</v>
      </c>
      <c r="O90" s="68">
        <f t="shared" si="55"/>
        <v>9.5000000000000001E-2</v>
      </c>
      <c r="P90" s="68">
        <f t="shared" si="56"/>
        <v>15.200000000000001</v>
      </c>
      <c r="Q90" s="10"/>
    </row>
    <row r="91" spans="1:17" s="14" customFormat="1" ht="12.5" thickBot="1" x14ac:dyDescent="0.35">
      <c r="A91" s="36"/>
      <c r="B91" s="37" t="s">
        <v>26</v>
      </c>
      <c r="C91" s="38"/>
      <c r="D91" s="40">
        <f t="shared" ref="D91:K91" si="57">SUM(D81:D90)</f>
        <v>1257.6000000000004</v>
      </c>
      <c r="E91" s="40">
        <f t="shared" si="57"/>
        <v>1257.6000000000004</v>
      </c>
      <c r="F91" s="40">
        <f t="shared" si="57"/>
        <v>1257.6000000000004</v>
      </c>
      <c r="G91" s="40">
        <f t="shared" si="57"/>
        <v>1257.6000000000004</v>
      </c>
      <c r="H91" s="40">
        <f t="shared" si="57"/>
        <v>1257.6000000000004</v>
      </c>
      <c r="I91" s="40">
        <f t="shared" si="57"/>
        <v>1257.6000000000004</v>
      </c>
      <c r="J91" s="40">
        <f t="shared" si="57"/>
        <v>0</v>
      </c>
      <c r="K91" s="40">
        <f t="shared" si="57"/>
        <v>7545.6</v>
      </c>
      <c r="L91" s="10"/>
      <c r="M91" s="10"/>
      <c r="N91" s="10"/>
      <c r="O91" s="42">
        <f>SUM(O81:O90)</f>
        <v>0.65500000000000003</v>
      </c>
      <c r="P91" s="42">
        <f>K91/72</f>
        <v>104.80000000000001</v>
      </c>
    </row>
    <row r="92" spans="1:17" s="14" customFormat="1" ht="12" x14ac:dyDescent="0.3">
      <c r="A92" s="59">
        <v>2.5</v>
      </c>
      <c r="B92" s="64" t="s">
        <v>27</v>
      </c>
      <c r="C92" s="18"/>
      <c r="D92" s="20"/>
      <c r="E92" s="20"/>
      <c r="F92" s="20"/>
      <c r="G92" s="20"/>
      <c r="H92" s="20"/>
      <c r="I92" s="20"/>
      <c r="J92" s="65"/>
      <c r="K92" s="65"/>
      <c r="L92" s="10"/>
      <c r="M92" s="10"/>
      <c r="N92" s="10"/>
      <c r="O92" s="68">
        <f>P92/$M$7</f>
        <v>0</v>
      </c>
      <c r="P92" s="68">
        <f>K92/72</f>
        <v>0</v>
      </c>
      <c r="Q92" s="10"/>
    </row>
    <row r="93" spans="1:17" s="14" customFormat="1" ht="12" x14ac:dyDescent="0.3">
      <c r="A93" s="59"/>
      <c r="B93" s="60"/>
      <c r="C93" s="18" t="str">
        <f>'3. Base QA Staff'!B8</f>
        <v>Project Manager</v>
      </c>
      <c r="D93" s="20">
        <v>86.4</v>
      </c>
      <c r="E93" s="20">
        <v>86.4</v>
      </c>
      <c r="F93" s="20">
        <v>86.4</v>
      </c>
      <c r="G93" s="20">
        <v>86.4</v>
      </c>
      <c r="H93" s="20">
        <v>86.4</v>
      </c>
      <c r="I93" s="20">
        <v>86.4</v>
      </c>
      <c r="J93" s="65"/>
      <c r="K93" s="65">
        <f>SUM(D93:I93)</f>
        <v>518.4</v>
      </c>
      <c r="L93" s="10"/>
      <c r="M93" s="10"/>
      <c r="N93" s="10"/>
      <c r="O93" s="68">
        <f t="shared" ref="O93:O99" si="58">P93/$M$7</f>
        <v>4.4999999999999998E-2</v>
      </c>
      <c r="P93" s="68">
        <f t="shared" ref="P93:P99" si="59">K93/72</f>
        <v>7.1999999999999993</v>
      </c>
      <c r="Q93" s="10"/>
    </row>
    <row r="94" spans="1:17" s="14" customFormat="1" ht="12" x14ac:dyDescent="0.3">
      <c r="A94" s="59"/>
      <c r="B94" s="60"/>
      <c r="C94" s="18" t="str">
        <f>'3. Base QA Staff'!B9</f>
        <v>Functional Manager</v>
      </c>
      <c r="D94" s="20">
        <v>34.56</v>
      </c>
      <c r="E94" s="20">
        <v>34.56</v>
      </c>
      <c r="F94" s="20">
        <v>34.56</v>
      </c>
      <c r="G94" s="20">
        <v>34.56</v>
      </c>
      <c r="H94" s="20">
        <v>34.56</v>
      </c>
      <c r="I94" s="20">
        <v>34.56</v>
      </c>
      <c r="J94" s="65"/>
      <c r="K94" s="65">
        <f t="shared" ref="K94:K99" si="60">SUM(D94:I94)</f>
        <v>207.36</v>
      </c>
      <c r="L94" s="10"/>
      <c r="M94" s="10"/>
      <c r="N94" s="10"/>
      <c r="O94" s="68">
        <f t="shared" ref="O94:O97" si="61">P94/$M$7</f>
        <v>1.8000000000000002E-2</v>
      </c>
      <c r="P94" s="68">
        <f t="shared" ref="P94:P97" si="62">K94/72</f>
        <v>2.8800000000000003</v>
      </c>
      <c r="Q94" s="10"/>
    </row>
    <row r="95" spans="1:17" s="14" customFormat="1" ht="12" x14ac:dyDescent="0.3">
      <c r="A95" s="59"/>
      <c r="B95" s="60"/>
      <c r="C95" s="18" t="str">
        <f>'3. Base QA Staff'!B10</f>
        <v xml:space="preserve">Business Analyst 1 </v>
      </c>
      <c r="D95" s="20">
        <v>54.72</v>
      </c>
      <c r="E95" s="20">
        <v>54.72</v>
      </c>
      <c r="F95" s="20">
        <v>54.72</v>
      </c>
      <c r="G95" s="20">
        <v>54.72</v>
      </c>
      <c r="H95" s="20">
        <v>54.72</v>
      </c>
      <c r="I95" s="20">
        <v>54.72</v>
      </c>
      <c r="J95" s="65"/>
      <c r="K95" s="65">
        <f t="shared" si="60"/>
        <v>328.32000000000005</v>
      </c>
      <c r="L95" s="10"/>
      <c r="M95" s="10"/>
      <c r="N95" s="10"/>
      <c r="O95" s="68">
        <f t="shared" si="61"/>
        <v>2.8500000000000004E-2</v>
      </c>
      <c r="P95" s="68">
        <f t="shared" si="62"/>
        <v>4.5600000000000005</v>
      </c>
      <c r="Q95" s="10"/>
    </row>
    <row r="96" spans="1:17" s="14" customFormat="1" ht="12" x14ac:dyDescent="0.3">
      <c r="A96" s="59"/>
      <c r="B96" s="60"/>
      <c r="C96" s="18" t="str">
        <f>'3. Base QA Staff'!B11</f>
        <v xml:space="preserve">Business Analyst 2 </v>
      </c>
      <c r="D96" s="20">
        <v>54.72</v>
      </c>
      <c r="E96" s="20">
        <v>54.72</v>
      </c>
      <c r="F96" s="20">
        <v>54.72</v>
      </c>
      <c r="G96" s="20">
        <v>54.72</v>
      </c>
      <c r="H96" s="20">
        <v>54.72</v>
      </c>
      <c r="I96" s="20">
        <v>54.72</v>
      </c>
      <c r="J96" s="65"/>
      <c r="K96" s="65">
        <f t="shared" si="60"/>
        <v>328.32000000000005</v>
      </c>
      <c r="L96" s="10"/>
      <c r="M96" s="10"/>
      <c r="N96" s="10"/>
      <c r="O96" s="68">
        <f t="shared" si="61"/>
        <v>2.8500000000000004E-2</v>
      </c>
      <c r="P96" s="68">
        <f t="shared" si="62"/>
        <v>4.5600000000000005</v>
      </c>
      <c r="Q96" s="10"/>
    </row>
    <row r="97" spans="1:17" s="14" customFormat="1" ht="12" x14ac:dyDescent="0.3">
      <c r="A97" s="59"/>
      <c r="B97" s="60"/>
      <c r="C97" s="18" t="str">
        <f>'3. Base QA Staff'!B12</f>
        <v xml:space="preserve">Business Analyst 3 </v>
      </c>
      <c r="D97" s="20">
        <v>54.72</v>
      </c>
      <c r="E97" s="20">
        <v>54.72</v>
      </c>
      <c r="F97" s="20">
        <v>54.72</v>
      </c>
      <c r="G97" s="20">
        <v>54.72</v>
      </c>
      <c r="H97" s="20">
        <v>54.72</v>
      </c>
      <c r="I97" s="20">
        <v>54.72</v>
      </c>
      <c r="J97" s="65"/>
      <c r="K97" s="65">
        <f t="shared" si="60"/>
        <v>328.32000000000005</v>
      </c>
      <c r="L97" s="10"/>
      <c r="M97" s="10"/>
      <c r="N97" s="10"/>
      <c r="O97" s="68">
        <f t="shared" si="61"/>
        <v>2.8500000000000004E-2</v>
      </c>
      <c r="P97" s="68">
        <f t="shared" si="62"/>
        <v>4.5600000000000005</v>
      </c>
      <c r="Q97" s="10"/>
    </row>
    <row r="98" spans="1:17" s="14" customFormat="1" ht="12" x14ac:dyDescent="0.3">
      <c r="A98" s="59"/>
      <c r="B98" s="60"/>
      <c r="C98" s="18" t="str">
        <f>'3. Base QA Staff'!B13</f>
        <v>Test Manager</v>
      </c>
      <c r="D98" s="20">
        <v>86.4</v>
      </c>
      <c r="E98" s="20">
        <v>86.4</v>
      </c>
      <c r="F98" s="20">
        <v>86.4</v>
      </c>
      <c r="G98" s="20">
        <v>86.4</v>
      </c>
      <c r="H98" s="20">
        <v>86.4</v>
      </c>
      <c r="I98" s="20">
        <v>86.4</v>
      </c>
      <c r="J98" s="65"/>
      <c r="K98" s="65">
        <f t="shared" si="60"/>
        <v>518.4</v>
      </c>
      <c r="O98" s="68">
        <f t="shared" si="58"/>
        <v>4.4999999999999998E-2</v>
      </c>
      <c r="P98" s="68">
        <f t="shared" si="59"/>
        <v>7.1999999999999993</v>
      </c>
      <c r="Q98" s="10"/>
    </row>
    <row r="99" spans="1:17" s="14" customFormat="1" ht="12" x14ac:dyDescent="0.3">
      <c r="A99" s="59"/>
      <c r="B99" s="60"/>
      <c r="C99" s="18" t="str">
        <f>'3. Base QA Staff'!B20</f>
        <v>Technical Manager</v>
      </c>
      <c r="D99" s="20">
        <v>86.4</v>
      </c>
      <c r="E99" s="20">
        <v>86.4</v>
      </c>
      <c r="F99" s="20">
        <v>86.4</v>
      </c>
      <c r="G99" s="20">
        <v>86.4</v>
      </c>
      <c r="H99" s="20">
        <v>86.4</v>
      </c>
      <c r="I99" s="20">
        <v>86.4</v>
      </c>
      <c r="J99" s="65"/>
      <c r="K99" s="65">
        <f t="shared" si="60"/>
        <v>518.4</v>
      </c>
      <c r="O99" s="68">
        <f t="shared" si="58"/>
        <v>4.4999999999999998E-2</v>
      </c>
      <c r="P99" s="68">
        <f t="shared" si="59"/>
        <v>7.1999999999999993</v>
      </c>
      <c r="Q99" s="10"/>
    </row>
    <row r="100" spans="1:17" s="14" customFormat="1" ht="12.5" thickBot="1" x14ac:dyDescent="0.35">
      <c r="A100" s="36"/>
      <c r="B100" s="37" t="s">
        <v>28</v>
      </c>
      <c r="C100" s="38"/>
      <c r="D100" s="40">
        <f t="shared" ref="D100:K100" si="63">SUM(D92:D99)</f>
        <v>457.91999999999996</v>
      </c>
      <c r="E100" s="40">
        <f t="shared" si="63"/>
        <v>457.91999999999996</v>
      </c>
      <c r="F100" s="40">
        <f t="shared" si="63"/>
        <v>457.91999999999996</v>
      </c>
      <c r="G100" s="40">
        <f t="shared" si="63"/>
        <v>457.91999999999996</v>
      </c>
      <c r="H100" s="40">
        <f t="shared" si="63"/>
        <v>457.91999999999996</v>
      </c>
      <c r="I100" s="40">
        <f t="shared" si="63"/>
        <v>457.91999999999996</v>
      </c>
      <c r="J100" s="40">
        <f t="shared" si="63"/>
        <v>0</v>
      </c>
      <c r="K100" s="40">
        <f t="shared" si="63"/>
        <v>2747.5200000000004</v>
      </c>
      <c r="L100" s="10"/>
      <c r="M100" s="10"/>
      <c r="N100" s="10"/>
      <c r="O100" s="42">
        <f>SUM(O92:O99)</f>
        <v>0.23849999999999999</v>
      </c>
      <c r="P100" s="42">
        <f>K100/72</f>
        <v>38.160000000000004</v>
      </c>
    </row>
    <row r="101" spans="1:17" s="14" customFormat="1" ht="12" x14ac:dyDescent="0.3">
      <c r="A101" s="59">
        <v>2.6</v>
      </c>
      <c r="B101" s="64" t="s">
        <v>29</v>
      </c>
      <c r="C101" s="24"/>
      <c r="D101" s="20"/>
      <c r="E101" s="20"/>
      <c r="F101" s="20"/>
      <c r="G101" s="20"/>
      <c r="H101" s="20"/>
      <c r="I101" s="20"/>
      <c r="J101" s="65"/>
      <c r="K101" s="65"/>
      <c r="L101" s="10"/>
      <c r="M101" s="10"/>
      <c r="N101" s="10"/>
      <c r="O101" s="68">
        <f>P101/$M$7</f>
        <v>0</v>
      </c>
      <c r="P101" s="68">
        <f>K101/72</f>
        <v>0</v>
      </c>
    </row>
    <row r="102" spans="1:17" ht="12" x14ac:dyDescent="0.3">
      <c r="A102" s="59"/>
      <c r="B102" s="60"/>
      <c r="C102" s="24" t="str">
        <f>'3. Base QA Staff'!B8</f>
        <v>Project Manager</v>
      </c>
      <c r="D102" s="20">
        <v>172.8</v>
      </c>
      <c r="E102" s="20">
        <v>172.8</v>
      </c>
      <c r="F102" s="20">
        <v>172.8</v>
      </c>
      <c r="G102" s="20">
        <v>172.8</v>
      </c>
      <c r="H102" s="20">
        <v>172.8</v>
      </c>
      <c r="I102" s="20">
        <v>172.8</v>
      </c>
      <c r="J102" s="65"/>
      <c r="K102" s="65">
        <f>SUM(D102:I102)</f>
        <v>1036.8</v>
      </c>
      <c r="O102" s="68">
        <f t="shared" ref="O102:O104" si="64">P102/$M$7</f>
        <v>0.09</v>
      </c>
      <c r="P102" s="68">
        <f t="shared" ref="P102:P104" si="65">K102/72</f>
        <v>14.399999999999999</v>
      </c>
    </row>
    <row r="103" spans="1:17" ht="12" x14ac:dyDescent="0.3">
      <c r="A103" s="59"/>
      <c r="B103" s="60"/>
      <c r="C103" s="24" t="str">
        <f>'3. Base QA Staff'!B9</f>
        <v>Functional Manager</v>
      </c>
      <c r="D103" s="20">
        <v>51.839999999999996</v>
      </c>
      <c r="E103" s="20">
        <v>51.839999999999996</v>
      </c>
      <c r="F103" s="20">
        <v>51.839999999999996</v>
      </c>
      <c r="G103" s="20">
        <v>51.839999999999996</v>
      </c>
      <c r="H103" s="20">
        <v>51.839999999999996</v>
      </c>
      <c r="I103" s="20">
        <v>51.839999999999996</v>
      </c>
      <c r="J103" s="65"/>
      <c r="K103" s="65">
        <f t="shared" ref="K103:K106" si="66">SUM(D103:I103)</f>
        <v>311.03999999999996</v>
      </c>
      <c r="O103" s="68">
        <f t="shared" si="64"/>
        <v>2.6999999999999996E-2</v>
      </c>
      <c r="P103" s="68">
        <f t="shared" si="65"/>
        <v>4.3199999999999994</v>
      </c>
    </row>
    <row r="104" spans="1:17" ht="12" x14ac:dyDescent="0.3">
      <c r="A104" s="59"/>
      <c r="B104" s="60"/>
      <c r="C104" s="24" t="str">
        <f>'3. Base QA Staff'!B20</f>
        <v>Technical Manager</v>
      </c>
      <c r="D104" s="20">
        <v>172.8</v>
      </c>
      <c r="E104" s="20">
        <v>172.8</v>
      </c>
      <c r="F104" s="20">
        <v>172.8</v>
      </c>
      <c r="G104" s="20">
        <v>172.8</v>
      </c>
      <c r="H104" s="20">
        <v>172.8</v>
      </c>
      <c r="I104" s="20">
        <v>172.8</v>
      </c>
      <c r="J104" s="65"/>
      <c r="K104" s="65">
        <f t="shared" si="66"/>
        <v>1036.8</v>
      </c>
      <c r="L104" s="14"/>
      <c r="M104" s="14"/>
      <c r="N104" s="14"/>
      <c r="O104" s="68">
        <f t="shared" si="64"/>
        <v>0.09</v>
      </c>
      <c r="P104" s="68">
        <f t="shared" si="65"/>
        <v>14.399999999999999</v>
      </c>
    </row>
    <row r="105" spans="1:17" ht="12" x14ac:dyDescent="0.3">
      <c r="A105" s="59"/>
      <c r="B105" s="60"/>
      <c r="C105" s="24" t="str">
        <f>'3. Base QA Staff'!B21</f>
        <v>Security Lead</v>
      </c>
      <c r="D105" s="20">
        <v>67.2</v>
      </c>
      <c r="E105" s="20">
        <v>67.2</v>
      </c>
      <c r="F105" s="20">
        <v>67.2</v>
      </c>
      <c r="G105" s="20">
        <v>67.2</v>
      </c>
      <c r="H105" s="20">
        <v>67.2</v>
      </c>
      <c r="I105" s="20">
        <v>67.2</v>
      </c>
      <c r="J105" s="65"/>
      <c r="K105" s="65">
        <f t="shared" si="66"/>
        <v>403.2</v>
      </c>
      <c r="L105" s="14"/>
      <c r="M105" s="14"/>
      <c r="N105" s="14"/>
      <c r="O105" s="68">
        <f t="shared" ref="O105:O106" si="67">P105/$M$7</f>
        <v>3.4999999999999996E-2</v>
      </c>
      <c r="P105" s="68">
        <f t="shared" ref="P105:P106" si="68">K105/72</f>
        <v>5.6</v>
      </c>
    </row>
    <row r="106" spans="1:17" ht="12" x14ac:dyDescent="0.3">
      <c r="A106" s="59"/>
      <c r="B106" s="60"/>
      <c r="C106" s="24" t="str">
        <f>'3. Base QA Staff'!B22</f>
        <v>Technical Lead - AWS</v>
      </c>
      <c r="D106" s="20">
        <v>182.4</v>
      </c>
      <c r="E106" s="20">
        <v>182.4</v>
      </c>
      <c r="F106" s="20">
        <v>182.4</v>
      </c>
      <c r="G106" s="20">
        <v>182.4</v>
      </c>
      <c r="H106" s="20">
        <v>182.4</v>
      </c>
      <c r="I106" s="20">
        <v>182.4</v>
      </c>
      <c r="J106" s="65"/>
      <c r="K106" s="65">
        <f t="shared" si="66"/>
        <v>1094.4000000000001</v>
      </c>
      <c r="L106" s="14"/>
      <c r="M106" s="14"/>
      <c r="N106" s="14"/>
      <c r="O106" s="68">
        <f t="shared" si="67"/>
        <v>9.5000000000000001E-2</v>
      </c>
      <c r="P106" s="68">
        <f t="shared" si="68"/>
        <v>15.200000000000001</v>
      </c>
    </row>
    <row r="107" spans="1:17" s="14" customFormat="1" ht="12" thickBot="1" x14ac:dyDescent="0.3">
      <c r="A107" s="36"/>
      <c r="B107" s="37" t="s">
        <v>30</v>
      </c>
      <c r="C107" s="38"/>
      <c r="D107" s="40">
        <f t="shared" ref="D107:K107" si="69">SUM(D101:D106)</f>
        <v>647.04000000000008</v>
      </c>
      <c r="E107" s="40">
        <f t="shared" si="69"/>
        <v>647.04000000000008</v>
      </c>
      <c r="F107" s="40">
        <f t="shared" si="69"/>
        <v>647.04000000000008</v>
      </c>
      <c r="G107" s="40">
        <f t="shared" si="69"/>
        <v>647.04000000000008</v>
      </c>
      <c r="H107" s="40">
        <f t="shared" si="69"/>
        <v>647.04000000000008</v>
      </c>
      <c r="I107" s="40">
        <f t="shared" si="69"/>
        <v>647.04000000000008</v>
      </c>
      <c r="J107" s="40">
        <f t="shared" si="69"/>
        <v>0</v>
      </c>
      <c r="K107" s="40">
        <f t="shared" si="69"/>
        <v>3882.24</v>
      </c>
      <c r="O107" s="42">
        <f>SUM(O101:O106)</f>
        <v>0.33699999999999997</v>
      </c>
      <c r="P107" s="42">
        <f>K107/72</f>
        <v>53.919999999999995</v>
      </c>
    </row>
    <row r="108" spans="1:17" s="14" customFormat="1" ht="12" x14ac:dyDescent="0.3">
      <c r="A108" s="59">
        <v>2.7</v>
      </c>
      <c r="B108" s="64" t="s">
        <v>31</v>
      </c>
      <c r="C108" s="24"/>
      <c r="D108" s="20"/>
      <c r="E108" s="20"/>
      <c r="F108" s="20"/>
      <c r="G108" s="20"/>
      <c r="H108" s="20"/>
      <c r="I108" s="20"/>
      <c r="J108" s="65"/>
      <c r="K108" s="65"/>
      <c r="L108" s="10"/>
      <c r="M108" s="10"/>
      <c r="N108" s="10"/>
      <c r="O108" s="68">
        <f>P108/$M$7</f>
        <v>0</v>
      </c>
      <c r="P108" s="68">
        <f>K108/72</f>
        <v>0</v>
      </c>
    </row>
    <row r="109" spans="1:17" ht="12" x14ac:dyDescent="0.3">
      <c r="A109" s="59"/>
      <c r="B109" s="60"/>
      <c r="C109" s="24" t="str">
        <f>'3. Base QA Staff'!B8</f>
        <v>Project Manager</v>
      </c>
      <c r="D109" s="20">
        <v>86.4</v>
      </c>
      <c r="E109" s="20">
        <v>86.4</v>
      </c>
      <c r="F109" s="20">
        <v>86.4</v>
      </c>
      <c r="G109" s="20">
        <v>86.4</v>
      </c>
      <c r="H109" s="20">
        <v>86.4</v>
      </c>
      <c r="I109" s="20">
        <v>86.4</v>
      </c>
      <c r="J109" s="65"/>
      <c r="K109" s="65">
        <f>SUM(D109:I109)</f>
        <v>518.4</v>
      </c>
      <c r="O109" s="68">
        <f t="shared" ref="O109:O117" si="70">P109/$M$7</f>
        <v>4.4999999999999998E-2</v>
      </c>
      <c r="P109" s="68">
        <f t="shared" ref="P109:P117" si="71">K109/72</f>
        <v>7.1999999999999993</v>
      </c>
    </row>
    <row r="110" spans="1:17" ht="12" x14ac:dyDescent="0.3">
      <c r="A110" s="59"/>
      <c r="B110" s="60"/>
      <c r="C110" s="24" t="str">
        <f>'3. Base QA Staff'!B9</f>
        <v>Functional Manager</v>
      </c>
      <c r="D110" s="20">
        <v>86.4</v>
      </c>
      <c r="E110" s="20">
        <v>86.4</v>
      </c>
      <c r="F110" s="20">
        <v>86.4</v>
      </c>
      <c r="G110" s="20">
        <v>86.4</v>
      </c>
      <c r="H110" s="20">
        <v>86.4</v>
      </c>
      <c r="I110" s="20">
        <v>86.4</v>
      </c>
      <c r="J110" s="65"/>
      <c r="K110" s="65">
        <f t="shared" ref="K110:K117" si="72">SUM(D110:I110)</f>
        <v>518.4</v>
      </c>
      <c r="O110" s="68">
        <f t="shared" si="70"/>
        <v>4.4999999999999998E-2</v>
      </c>
      <c r="P110" s="68">
        <f t="shared" si="71"/>
        <v>7.1999999999999993</v>
      </c>
    </row>
    <row r="111" spans="1:17" ht="12" x14ac:dyDescent="0.3">
      <c r="A111" s="59"/>
      <c r="B111" s="60"/>
      <c r="C111" s="24" t="str">
        <f>'3. Base QA Staff'!B10</f>
        <v xml:space="preserve">Business Analyst 1 </v>
      </c>
      <c r="D111" s="20">
        <v>91.2</v>
      </c>
      <c r="E111" s="20">
        <v>91.2</v>
      </c>
      <c r="F111" s="20">
        <v>91.2</v>
      </c>
      <c r="G111" s="20">
        <v>91.2</v>
      </c>
      <c r="H111" s="20">
        <v>91.2</v>
      </c>
      <c r="I111" s="20">
        <v>91.2</v>
      </c>
      <c r="J111" s="65"/>
      <c r="K111" s="65">
        <f t="shared" si="72"/>
        <v>547.20000000000005</v>
      </c>
      <c r="O111" s="68">
        <f t="shared" ref="O111:O115" si="73">P111/$M$7</f>
        <v>4.7500000000000001E-2</v>
      </c>
      <c r="P111" s="68">
        <f t="shared" ref="P111:P115" si="74">K111/72</f>
        <v>7.6000000000000005</v>
      </c>
    </row>
    <row r="112" spans="1:17" ht="12" x14ac:dyDescent="0.3">
      <c r="A112" s="59"/>
      <c r="B112" s="60"/>
      <c r="C112" s="24" t="str">
        <f>'3. Base QA Staff'!B11</f>
        <v xml:space="preserve">Business Analyst 2 </v>
      </c>
      <c r="D112" s="20">
        <v>91.2</v>
      </c>
      <c r="E112" s="20">
        <v>91.2</v>
      </c>
      <c r="F112" s="20">
        <v>91.2</v>
      </c>
      <c r="G112" s="20">
        <v>91.2</v>
      </c>
      <c r="H112" s="20">
        <v>91.2</v>
      </c>
      <c r="I112" s="20">
        <v>91.2</v>
      </c>
      <c r="J112" s="65"/>
      <c r="K112" s="65">
        <f t="shared" si="72"/>
        <v>547.20000000000005</v>
      </c>
      <c r="O112" s="68">
        <f t="shared" si="73"/>
        <v>4.7500000000000001E-2</v>
      </c>
      <c r="P112" s="68">
        <f t="shared" si="74"/>
        <v>7.6000000000000005</v>
      </c>
    </row>
    <row r="113" spans="1:16" ht="12" x14ac:dyDescent="0.3">
      <c r="A113" s="59"/>
      <c r="B113" s="60"/>
      <c r="C113" s="24" t="str">
        <f>'3. Base QA Staff'!B12</f>
        <v xml:space="preserve">Business Analyst 3 </v>
      </c>
      <c r="D113" s="20">
        <v>91.2</v>
      </c>
      <c r="E113" s="20">
        <v>91.2</v>
      </c>
      <c r="F113" s="20">
        <v>91.2</v>
      </c>
      <c r="G113" s="20">
        <v>91.2</v>
      </c>
      <c r="H113" s="20">
        <v>91.2</v>
      </c>
      <c r="I113" s="20">
        <v>91.2</v>
      </c>
      <c r="J113" s="65"/>
      <c r="K113" s="65">
        <f t="shared" si="72"/>
        <v>547.20000000000005</v>
      </c>
      <c r="O113" s="68">
        <f t="shared" si="73"/>
        <v>4.7500000000000001E-2</v>
      </c>
      <c r="P113" s="68">
        <f t="shared" si="74"/>
        <v>7.6000000000000005</v>
      </c>
    </row>
    <row r="114" spans="1:16" ht="12" x14ac:dyDescent="0.3">
      <c r="A114" s="59"/>
      <c r="B114" s="60"/>
      <c r="C114" s="24" t="str">
        <f>'3. Base QA Staff'!B13</f>
        <v>Test Manager</v>
      </c>
      <c r="D114" s="20">
        <v>86.4</v>
      </c>
      <c r="E114" s="20">
        <v>86.4</v>
      </c>
      <c r="F114" s="20">
        <v>86.4</v>
      </c>
      <c r="G114" s="20">
        <v>86.4</v>
      </c>
      <c r="H114" s="20">
        <v>86.4</v>
      </c>
      <c r="I114" s="20">
        <v>86.4</v>
      </c>
      <c r="J114" s="65"/>
      <c r="K114" s="65">
        <f t="shared" si="72"/>
        <v>518.4</v>
      </c>
      <c r="O114" s="68">
        <f t="shared" si="73"/>
        <v>4.4999999999999998E-2</v>
      </c>
      <c r="P114" s="68">
        <f t="shared" si="74"/>
        <v>7.1999999999999993</v>
      </c>
    </row>
    <row r="115" spans="1:16" ht="12" x14ac:dyDescent="0.3">
      <c r="A115" s="59"/>
      <c r="B115" s="60"/>
      <c r="C115" s="24" t="str">
        <f>'3. Base QA Staff'!B20</f>
        <v>Technical Manager</v>
      </c>
      <c r="D115" s="20">
        <v>86.4</v>
      </c>
      <c r="E115" s="20">
        <v>86.4</v>
      </c>
      <c r="F115" s="20">
        <v>86.4</v>
      </c>
      <c r="G115" s="20">
        <v>86.4</v>
      </c>
      <c r="H115" s="20">
        <v>86.4</v>
      </c>
      <c r="I115" s="20">
        <v>86.4</v>
      </c>
      <c r="J115" s="65"/>
      <c r="K115" s="65">
        <f t="shared" si="72"/>
        <v>518.4</v>
      </c>
      <c r="O115" s="68">
        <f t="shared" si="73"/>
        <v>4.4999999999999998E-2</v>
      </c>
      <c r="P115" s="68">
        <f t="shared" si="74"/>
        <v>7.1999999999999993</v>
      </c>
    </row>
    <row r="116" spans="1:16" ht="12" x14ac:dyDescent="0.3">
      <c r="A116" s="59"/>
      <c r="B116" s="60"/>
      <c r="C116" s="24" t="str">
        <f>'3. Base QA Staff'!B21</f>
        <v>Security Lead</v>
      </c>
      <c r="D116" s="20">
        <v>40.32</v>
      </c>
      <c r="E116" s="20">
        <v>40.32</v>
      </c>
      <c r="F116" s="20">
        <v>40.32</v>
      </c>
      <c r="G116" s="20">
        <v>40.32</v>
      </c>
      <c r="H116" s="20">
        <v>40.32</v>
      </c>
      <c r="I116" s="20">
        <v>40.32</v>
      </c>
      <c r="J116" s="65"/>
      <c r="K116" s="65">
        <f t="shared" si="72"/>
        <v>241.92</v>
      </c>
      <c r="L116" s="14"/>
      <c r="M116" s="14"/>
      <c r="N116" s="14"/>
      <c r="O116" s="68">
        <f t="shared" si="70"/>
        <v>2.0999999999999998E-2</v>
      </c>
      <c r="P116" s="68">
        <f t="shared" si="71"/>
        <v>3.36</v>
      </c>
    </row>
    <row r="117" spans="1:16" ht="12" x14ac:dyDescent="0.3">
      <c r="A117" s="59"/>
      <c r="B117" s="60"/>
      <c r="C117" s="24" t="str">
        <f>'3. Base QA Staff'!B22</f>
        <v>Technical Lead - AWS</v>
      </c>
      <c r="D117" s="20">
        <v>91.2</v>
      </c>
      <c r="E117" s="20">
        <v>91.2</v>
      </c>
      <c r="F117" s="20">
        <v>91.2</v>
      </c>
      <c r="G117" s="20">
        <v>91.2</v>
      </c>
      <c r="H117" s="20">
        <v>91.2</v>
      </c>
      <c r="I117" s="20">
        <v>91.2</v>
      </c>
      <c r="J117" s="65"/>
      <c r="K117" s="65">
        <f t="shared" si="72"/>
        <v>547.20000000000005</v>
      </c>
      <c r="L117" s="14"/>
      <c r="M117" s="14"/>
      <c r="N117" s="14"/>
      <c r="O117" s="68">
        <f t="shared" si="70"/>
        <v>4.7500000000000001E-2</v>
      </c>
      <c r="P117" s="68">
        <f t="shared" si="71"/>
        <v>7.6000000000000005</v>
      </c>
    </row>
    <row r="118" spans="1:16" s="14" customFormat="1" ht="12" thickBot="1" x14ac:dyDescent="0.3">
      <c r="A118" s="36"/>
      <c r="B118" s="37" t="s">
        <v>32</v>
      </c>
      <c r="C118" s="38"/>
      <c r="D118" s="40">
        <f>SUM(D108:D117)</f>
        <v>750.72</v>
      </c>
      <c r="E118" s="40">
        <f t="shared" ref="E118" si="75">SUM(E108:E117)</f>
        <v>750.72</v>
      </c>
      <c r="F118" s="40">
        <f t="shared" ref="F118" si="76">SUM(F108:F117)</f>
        <v>750.72</v>
      </c>
      <c r="G118" s="40">
        <f t="shared" ref="G118" si="77">SUM(G108:G117)</f>
        <v>750.72</v>
      </c>
      <c r="H118" s="40">
        <f t="shared" ref="H118" si="78">SUM(H108:H117)</f>
        <v>750.72</v>
      </c>
      <c r="I118" s="40">
        <f t="shared" ref="I118" si="79">SUM(I108:I117)</f>
        <v>750.72</v>
      </c>
      <c r="J118" s="40">
        <f t="shared" ref="J118" si="80">SUM(J108:J117)</f>
        <v>0</v>
      </c>
      <c r="K118" s="40">
        <f t="shared" ref="K118" si="81">SUM(K108:K117)</f>
        <v>4504.32</v>
      </c>
      <c r="O118" s="42">
        <f>SUM(O108:O117)</f>
        <v>0.39099999999999996</v>
      </c>
      <c r="P118" s="42">
        <f>K118/72</f>
        <v>62.559999999999995</v>
      </c>
    </row>
    <row r="119" spans="1:16" s="14" customFormat="1" ht="12" x14ac:dyDescent="0.3">
      <c r="A119" s="59">
        <v>2.8</v>
      </c>
      <c r="B119" s="64" t="s">
        <v>33</v>
      </c>
      <c r="C119" s="18"/>
      <c r="D119" s="20"/>
      <c r="E119" s="20"/>
      <c r="F119" s="20"/>
      <c r="G119" s="20"/>
      <c r="H119" s="20"/>
      <c r="I119" s="20"/>
      <c r="J119" s="65"/>
      <c r="K119" s="65"/>
      <c r="L119" s="10"/>
      <c r="M119" s="10"/>
      <c r="N119" s="10"/>
      <c r="O119" s="68">
        <f>P119/$M$7</f>
        <v>0</v>
      </c>
      <c r="P119" s="68">
        <f>K119/72</f>
        <v>0</v>
      </c>
    </row>
    <row r="120" spans="1:16" ht="12" x14ac:dyDescent="0.3">
      <c r="A120" s="59"/>
      <c r="B120" s="60"/>
      <c r="C120" s="18" t="str">
        <f>'3. Base QA Staff'!B20</f>
        <v>Technical Manager</v>
      </c>
      <c r="D120" s="20">
        <v>86.4</v>
      </c>
      <c r="E120" s="20">
        <v>86.4</v>
      </c>
      <c r="F120" s="20">
        <v>86.4</v>
      </c>
      <c r="G120" s="20">
        <v>86.4</v>
      </c>
      <c r="H120" s="20">
        <v>86.4</v>
      </c>
      <c r="I120" s="20">
        <v>86.4</v>
      </c>
      <c r="J120" s="65"/>
      <c r="K120" s="65">
        <f t="shared" ref="K120:K122" si="82">SUM(D120:I120)</f>
        <v>518.4</v>
      </c>
      <c r="O120" s="68">
        <f t="shared" ref="O120:O122" si="83">P120/$M$7</f>
        <v>4.4999999999999998E-2</v>
      </c>
      <c r="P120" s="68">
        <f t="shared" ref="P120:P122" si="84">K120/72</f>
        <v>7.1999999999999993</v>
      </c>
    </row>
    <row r="121" spans="1:16" ht="12" x14ac:dyDescent="0.3">
      <c r="A121" s="59"/>
      <c r="B121" s="60"/>
      <c r="C121" s="18" t="str">
        <f>'3. Base QA Staff'!B21</f>
        <v>Security Lead</v>
      </c>
      <c r="D121" s="20">
        <v>900.48</v>
      </c>
      <c r="E121" s="20">
        <v>900.48</v>
      </c>
      <c r="F121" s="20">
        <v>900.48</v>
      </c>
      <c r="G121" s="20">
        <v>900.48</v>
      </c>
      <c r="H121" s="20">
        <v>900.48</v>
      </c>
      <c r="I121" s="20">
        <v>900.48</v>
      </c>
      <c r="J121" s="65"/>
      <c r="K121" s="65">
        <f t="shared" si="82"/>
        <v>5402.8799999999992</v>
      </c>
      <c r="O121" s="68">
        <f t="shared" si="83"/>
        <v>0.46899999999999997</v>
      </c>
      <c r="P121" s="68">
        <f t="shared" si="84"/>
        <v>75.039999999999992</v>
      </c>
    </row>
    <row r="122" spans="1:16" ht="12" x14ac:dyDescent="0.3">
      <c r="A122" s="59"/>
      <c r="B122" s="60"/>
      <c r="C122" s="18" t="str">
        <f>'3. Base QA Staff'!B22</f>
        <v>Technical Lead - AWS</v>
      </c>
      <c r="D122" s="20">
        <v>364.8</v>
      </c>
      <c r="E122" s="20">
        <v>364.8</v>
      </c>
      <c r="F122" s="20">
        <v>364.8</v>
      </c>
      <c r="G122" s="20">
        <v>364.8</v>
      </c>
      <c r="H122" s="20">
        <v>364.8</v>
      </c>
      <c r="I122" s="20">
        <v>364.8</v>
      </c>
      <c r="J122" s="65"/>
      <c r="K122" s="65">
        <f t="shared" si="82"/>
        <v>2188.8000000000002</v>
      </c>
      <c r="O122" s="68">
        <f t="shared" si="83"/>
        <v>0.19</v>
      </c>
      <c r="P122" s="68">
        <f t="shared" si="84"/>
        <v>30.400000000000002</v>
      </c>
    </row>
    <row r="123" spans="1:16" s="14" customFormat="1" ht="12.5" thickBot="1" x14ac:dyDescent="0.35">
      <c r="A123" s="36"/>
      <c r="B123" s="37" t="s">
        <v>34</v>
      </c>
      <c r="C123" s="38"/>
      <c r="D123" s="40">
        <f t="shared" ref="D123:K123" si="85">SUM(D119:D122)</f>
        <v>1351.68</v>
      </c>
      <c r="E123" s="40">
        <f t="shared" si="85"/>
        <v>1351.68</v>
      </c>
      <c r="F123" s="40">
        <f t="shared" si="85"/>
        <v>1351.68</v>
      </c>
      <c r="G123" s="40">
        <f t="shared" si="85"/>
        <v>1351.68</v>
      </c>
      <c r="H123" s="40">
        <f t="shared" si="85"/>
        <v>1351.68</v>
      </c>
      <c r="I123" s="40">
        <f t="shared" si="85"/>
        <v>1351.68</v>
      </c>
      <c r="J123" s="40">
        <f t="shared" si="85"/>
        <v>0</v>
      </c>
      <c r="K123" s="40">
        <f t="shared" si="85"/>
        <v>8110.079999999999</v>
      </c>
      <c r="L123" s="10"/>
      <c r="M123" s="10"/>
      <c r="N123" s="10"/>
      <c r="O123" s="42">
        <f>SUM(O119:O122)</f>
        <v>0.70399999999999996</v>
      </c>
      <c r="P123" s="42">
        <f>K123/72</f>
        <v>112.63999999999999</v>
      </c>
    </row>
    <row r="124" spans="1:16" s="14" customFormat="1" ht="10.15" customHeight="1" thickBot="1" x14ac:dyDescent="0.35">
      <c r="A124" s="16"/>
      <c r="B124" s="17"/>
      <c r="C124" s="18"/>
      <c r="D124" s="20"/>
      <c r="E124" s="20"/>
      <c r="F124" s="20"/>
      <c r="G124" s="20"/>
      <c r="H124" s="20"/>
      <c r="I124" s="20"/>
      <c r="J124" s="20"/>
      <c r="K124" s="20"/>
      <c r="L124" s="10"/>
      <c r="M124" s="10"/>
      <c r="N124" s="10"/>
      <c r="O124" s="42"/>
      <c r="P124" s="42">
        <f t="shared" ref="P124" si="86">K124/65</f>
        <v>0</v>
      </c>
    </row>
    <row r="125" spans="1:16" s="14" customFormat="1" ht="13" thickBot="1" x14ac:dyDescent="0.3">
      <c r="A125" s="55"/>
      <c r="B125" s="56" t="s">
        <v>35</v>
      </c>
      <c r="C125" s="57"/>
      <c r="D125" s="58">
        <f t="shared" ref="D125:K125" si="87">SUM(D46,D63,D80,D91,D100,D107,D118,D123)</f>
        <v>13373.76</v>
      </c>
      <c r="E125" s="58">
        <f t="shared" si="87"/>
        <v>13373.76</v>
      </c>
      <c r="F125" s="58">
        <f t="shared" si="87"/>
        <v>13373.76</v>
      </c>
      <c r="G125" s="58">
        <f t="shared" si="87"/>
        <v>13373.76</v>
      </c>
      <c r="H125" s="58">
        <f t="shared" si="87"/>
        <v>13373.76</v>
      </c>
      <c r="I125" s="58">
        <f t="shared" si="87"/>
        <v>13373.76</v>
      </c>
      <c r="J125" s="58">
        <f t="shared" si="87"/>
        <v>0</v>
      </c>
      <c r="K125" s="58">
        <f t="shared" si="87"/>
        <v>80242.559999999983</v>
      </c>
      <c r="O125" s="58">
        <f>SUM(O46,O63,O80,O91,O100,O107,O118,O123)</f>
        <v>6.9654999999999996</v>
      </c>
      <c r="P125" s="58">
        <f>K125/72</f>
        <v>1114.4799999999998</v>
      </c>
    </row>
    <row r="126" spans="1:16" ht="12" x14ac:dyDescent="0.3">
      <c r="A126" s="16"/>
      <c r="B126" s="21"/>
      <c r="C126" s="22"/>
      <c r="D126" s="20"/>
      <c r="E126" s="20"/>
      <c r="F126" s="20"/>
      <c r="G126" s="20"/>
      <c r="H126" s="20"/>
      <c r="I126" s="20"/>
      <c r="J126" s="20"/>
      <c r="K126" s="20"/>
      <c r="L126" s="14"/>
      <c r="M126" s="14"/>
      <c r="N126" s="14"/>
      <c r="O126" s="23"/>
      <c r="P126" s="23"/>
    </row>
    <row r="127" spans="1:16" ht="13" x14ac:dyDescent="0.3">
      <c r="A127" s="43">
        <v>3</v>
      </c>
      <c r="B127" s="110" t="s">
        <v>36</v>
      </c>
      <c r="C127" s="111"/>
      <c r="D127" s="50"/>
      <c r="E127" s="50"/>
      <c r="F127" s="50"/>
      <c r="G127" s="50"/>
      <c r="H127" s="50"/>
      <c r="I127" s="50"/>
      <c r="J127" s="50"/>
      <c r="K127" s="46"/>
      <c r="O127" s="45"/>
      <c r="P127" s="45"/>
    </row>
    <row r="128" spans="1:16" ht="12" x14ac:dyDescent="0.3">
      <c r="A128" s="59">
        <v>3.1</v>
      </c>
      <c r="B128" s="64" t="s">
        <v>37</v>
      </c>
      <c r="C128" s="18"/>
      <c r="D128" s="20"/>
      <c r="E128" s="20"/>
      <c r="F128" s="20"/>
      <c r="G128" s="20"/>
      <c r="H128" s="20"/>
      <c r="I128" s="20"/>
      <c r="J128" s="65"/>
      <c r="K128" s="65"/>
      <c r="O128" s="68">
        <f>P128/$M$7</f>
        <v>0</v>
      </c>
      <c r="P128" s="68">
        <f>K128/72</f>
        <v>0</v>
      </c>
    </row>
    <row r="129" spans="1:16" s="14" customFormat="1" ht="12" x14ac:dyDescent="0.3">
      <c r="A129" s="59"/>
      <c r="B129" s="60"/>
      <c r="C129" s="18" t="str">
        <f>'3. Base QA Staff'!B8</f>
        <v>Project Manager</v>
      </c>
      <c r="D129" s="20">
        <v>259.2</v>
      </c>
      <c r="E129" s="20">
        <v>259.2</v>
      </c>
      <c r="F129" s="20">
        <v>259.2</v>
      </c>
      <c r="G129" s="20">
        <v>259.2</v>
      </c>
      <c r="H129" s="20">
        <v>259.2</v>
      </c>
      <c r="I129" s="20">
        <v>259.2</v>
      </c>
      <c r="J129" s="65"/>
      <c r="K129" s="65">
        <f t="shared" ref="K129:K143" si="88">SUM(D129:I129)</f>
        <v>1555.2</v>
      </c>
      <c r="L129" s="10"/>
      <c r="M129" s="10"/>
      <c r="N129" s="10"/>
      <c r="O129" s="68">
        <f t="shared" ref="O129:O143" si="89">P129/$M$7</f>
        <v>0.13500000000000001</v>
      </c>
      <c r="P129" s="68">
        <f t="shared" ref="P129:P143" si="90">K129/72</f>
        <v>21.6</v>
      </c>
    </row>
    <row r="130" spans="1:16" s="14" customFormat="1" ht="12" x14ac:dyDescent="0.3">
      <c r="A130" s="59"/>
      <c r="B130" s="60"/>
      <c r="C130" s="18" t="str">
        <f>'3. Base QA Staff'!B9</f>
        <v>Functional Manager</v>
      </c>
      <c r="D130" s="20">
        <v>259.2</v>
      </c>
      <c r="E130" s="20">
        <v>259.2</v>
      </c>
      <c r="F130" s="20">
        <v>259.2</v>
      </c>
      <c r="G130" s="20">
        <v>259.2</v>
      </c>
      <c r="H130" s="20">
        <v>259.2</v>
      </c>
      <c r="I130" s="20">
        <v>259.2</v>
      </c>
      <c r="J130" s="65"/>
      <c r="K130" s="65">
        <f t="shared" si="88"/>
        <v>1555.2</v>
      </c>
      <c r="L130" s="10"/>
      <c r="M130" s="10"/>
      <c r="N130" s="10"/>
      <c r="O130" s="68">
        <f t="shared" ref="O130:O141" si="91">P130/$M$7</f>
        <v>0.13500000000000001</v>
      </c>
      <c r="P130" s="68">
        <f t="shared" ref="P130:P141" si="92">K130/72</f>
        <v>21.6</v>
      </c>
    </row>
    <row r="131" spans="1:16" s="14" customFormat="1" ht="12" x14ac:dyDescent="0.3">
      <c r="A131" s="59"/>
      <c r="B131" s="60"/>
      <c r="C131" s="18" t="str">
        <f>'3. Base QA Staff'!B10</f>
        <v xml:space="preserve">Business Analyst 1 </v>
      </c>
      <c r="D131" s="20">
        <v>182.4</v>
      </c>
      <c r="E131" s="20">
        <v>182.4</v>
      </c>
      <c r="F131" s="20">
        <v>182.4</v>
      </c>
      <c r="G131" s="20">
        <v>182.4</v>
      </c>
      <c r="H131" s="20">
        <v>182.4</v>
      </c>
      <c r="I131" s="20">
        <v>182.4</v>
      </c>
      <c r="J131" s="65"/>
      <c r="K131" s="65">
        <f t="shared" si="88"/>
        <v>1094.4000000000001</v>
      </c>
      <c r="L131" s="10"/>
      <c r="M131" s="10"/>
      <c r="N131" s="10"/>
      <c r="O131" s="68">
        <f t="shared" si="91"/>
        <v>9.5000000000000001E-2</v>
      </c>
      <c r="P131" s="68">
        <f t="shared" si="92"/>
        <v>15.200000000000001</v>
      </c>
    </row>
    <row r="132" spans="1:16" s="14" customFormat="1" ht="12" x14ac:dyDescent="0.3">
      <c r="A132" s="59"/>
      <c r="B132" s="60"/>
      <c r="C132" s="18" t="str">
        <f>'3. Base QA Staff'!B11</f>
        <v xml:space="preserve">Business Analyst 2 </v>
      </c>
      <c r="D132" s="20">
        <v>182.4</v>
      </c>
      <c r="E132" s="20">
        <v>182.4</v>
      </c>
      <c r="F132" s="20">
        <v>182.4</v>
      </c>
      <c r="G132" s="20">
        <v>182.4</v>
      </c>
      <c r="H132" s="20">
        <v>182.4</v>
      </c>
      <c r="I132" s="20">
        <v>182.4</v>
      </c>
      <c r="J132" s="65"/>
      <c r="K132" s="65">
        <f t="shared" si="88"/>
        <v>1094.4000000000001</v>
      </c>
      <c r="L132" s="10"/>
      <c r="M132" s="10"/>
      <c r="N132" s="10"/>
      <c r="O132" s="68">
        <f t="shared" si="91"/>
        <v>9.5000000000000001E-2</v>
      </c>
      <c r="P132" s="68">
        <f t="shared" si="92"/>
        <v>15.200000000000001</v>
      </c>
    </row>
    <row r="133" spans="1:16" s="14" customFormat="1" ht="12" x14ac:dyDescent="0.3">
      <c r="A133" s="59"/>
      <c r="B133" s="60"/>
      <c r="C133" s="18" t="str">
        <f>'3. Base QA Staff'!B12</f>
        <v xml:space="preserve">Business Analyst 3 </v>
      </c>
      <c r="D133" s="20">
        <v>182.4</v>
      </c>
      <c r="E133" s="20">
        <v>182.4</v>
      </c>
      <c r="F133" s="20">
        <v>182.4</v>
      </c>
      <c r="G133" s="20">
        <v>182.4</v>
      </c>
      <c r="H133" s="20">
        <v>182.4</v>
      </c>
      <c r="I133" s="20">
        <v>182.4</v>
      </c>
      <c r="J133" s="65"/>
      <c r="K133" s="65">
        <f t="shared" si="88"/>
        <v>1094.4000000000001</v>
      </c>
      <c r="L133" s="10"/>
      <c r="M133" s="10"/>
      <c r="N133" s="10"/>
      <c r="O133" s="68">
        <f t="shared" si="91"/>
        <v>9.5000000000000001E-2</v>
      </c>
      <c r="P133" s="68">
        <f t="shared" si="92"/>
        <v>15.200000000000001</v>
      </c>
    </row>
    <row r="134" spans="1:16" s="14" customFormat="1" ht="12" x14ac:dyDescent="0.3">
      <c r="A134" s="59"/>
      <c r="B134" s="60"/>
      <c r="C134" s="18" t="str">
        <f>'3. Base QA Staff'!B13</f>
        <v>Test Manager</v>
      </c>
      <c r="D134" s="20">
        <v>259.2</v>
      </c>
      <c r="E134" s="20">
        <v>259.2</v>
      </c>
      <c r="F134" s="20">
        <v>259.2</v>
      </c>
      <c r="G134" s="20">
        <v>259.2</v>
      </c>
      <c r="H134" s="20">
        <v>259.2</v>
      </c>
      <c r="I134" s="20">
        <v>259.2</v>
      </c>
      <c r="J134" s="65"/>
      <c r="K134" s="65">
        <f t="shared" si="88"/>
        <v>1555.2</v>
      </c>
      <c r="L134" s="10"/>
      <c r="M134" s="10"/>
      <c r="N134" s="10"/>
      <c r="O134" s="68">
        <f t="shared" si="91"/>
        <v>0.13500000000000001</v>
      </c>
      <c r="P134" s="68">
        <f t="shared" si="92"/>
        <v>21.6</v>
      </c>
    </row>
    <row r="135" spans="1:16" s="14" customFormat="1" ht="12" x14ac:dyDescent="0.3">
      <c r="A135" s="59"/>
      <c r="B135" s="60"/>
      <c r="C135" s="18" t="str">
        <f>'3. Base QA Staff'!B14</f>
        <v>Tester 1</v>
      </c>
      <c r="D135" s="20">
        <v>218.88</v>
      </c>
      <c r="E135" s="20">
        <v>218.88</v>
      </c>
      <c r="F135" s="20">
        <v>218.88</v>
      </c>
      <c r="G135" s="20">
        <v>218.88</v>
      </c>
      <c r="H135" s="20">
        <v>218.88</v>
      </c>
      <c r="I135" s="20">
        <v>218.88</v>
      </c>
      <c r="J135" s="65"/>
      <c r="K135" s="65">
        <f t="shared" si="88"/>
        <v>1313.2800000000002</v>
      </c>
      <c r="L135" s="10"/>
      <c r="M135" s="10"/>
      <c r="N135" s="10"/>
      <c r="O135" s="68">
        <f t="shared" si="91"/>
        <v>0.11400000000000002</v>
      </c>
      <c r="P135" s="68">
        <f t="shared" si="92"/>
        <v>18.240000000000002</v>
      </c>
    </row>
    <row r="136" spans="1:16" s="14" customFormat="1" ht="12" x14ac:dyDescent="0.3">
      <c r="A136" s="59"/>
      <c r="B136" s="60"/>
      <c r="C136" s="18" t="str">
        <f>'3. Base QA Staff'!B15</f>
        <v>Tester 2</v>
      </c>
      <c r="D136" s="20">
        <v>218.88</v>
      </c>
      <c r="E136" s="20">
        <v>218.88</v>
      </c>
      <c r="F136" s="20">
        <v>218.88</v>
      </c>
      <c r="G136" s="20">
        <v>218.88</v>
      </c>
      <c r="H136" s="20">
        <v>218.88</v>
      </c>
      <c r="I136" s="20">
        <v>218.88</v>
      </c>
      <c r="J136" s="65"/>
      <c r="K136" s="65">
        <f t="shared" si="88"/>
        <v>1313.2800000000002</v>
      </c>
      <c r="L136" s="10"/>
      <c r="M136" s="10"/>
      <c r="N136" s="10"/>
      <c r="O136" s="68">
        <f t="shared" si="91"/>
        <v>0.11400000000000002</v>
      </c>
      <c r="P136" s="68">
        <f t="shared" si="92"/>
        <v>18.240000000000002</v>
      </c>
    </row>
    <row r="137" spans="1:16" s="14" customFormat="1" ht="12" x14ac:dyDescent="0.3">
      <c r="A137" s="59"/>
      <c r="B137" s="60"/>
      <c r="C137" s="18" t="str">
        <f>'3. Base QA Staff'!B16</f>
        <v>Tester 3</v>
      </c>
      <c r="D137" s="20">
        <v>218.88</v>
      </c>
      <c r="E137" s="20">
        <v>218.88</v>
      </c>
      <c r="F137" s="20">
        <v>218.88</v>
      </c>
      <c r="G137" s="20">
        <v>218.88</v>
      </c>
      <c r="H137" s="20">
        <v>218.88</v>
      </c>
      <c r="I137" s="20">
        <v>218.88</v>
      </c>
      <c r="J137" s="65"/>
      <c r="K137" s="65">
        <f t="shared" si="88"/>
        <v>1313.2800000000002</v>
      </c>
      <c r="L137" s="10"/>
      <c r="M137" s="10"/>
      <c r="N137" s="10"/>
      <c r="O137" s="68">
        <f t="shared" si="91"/>
        <v>0.11400000000000002</v>
      </c>
      <c r="P137" s="68">
        <f t="shared" si="92"/>
        <v>18.240000000000002</v>
      </c>
    </row>
    <row r="138" spans="1:16" s="14" customFormat="1" ht="12" x14ac:dyDescent="0.3">
      <c r="A138" s="59"/>
      <c r="B138" s="60"/>
      <c r="C138" s="18" t="str">
        <f>'3. Base QA Staff'!B17</f>
        <v>Tester 4</v>
      </c>
      <c r="D138" s="20">
        <v>218.88</v>
      </c>
      <c r="E138" s="20">
        <v>218.88</v>
      </c>
      <c r="F138" s="20">
        <v>218.88</v>
      </c>
      <c r="G138" s="20">
        <v>218.88</v>
      </c>
      <c r="H138" s="20">
        <v>218.88</v>
      </c>
      <c r="I138" s="20">
        <v>218.88</v>
      </c>
      <c r="J138" s="65"/>
      <c r="K138" s="65">
        <f t="shared" si="88"/>
        <v>1313.2800000000002</v>
      </c>
      <c r="L138" s="10"/>
      <c r="M138" s="10"/>
      <c r="N138" s="10"/>
      <c r="O138" s="68">
        <f t="shared" si="91"/>
        <v>0.11400000000000002</v>
      </c>
      <c r="P138" s="68">
        <f t="shared" si="92"/>
        <v>18.240000000000002</v>
      </c>
    </row>
    <row r="139" spans="1:16" s="14" customFormat="1" ht="12" x14ac:dyDescent="0.3">
      <c r="A139" s="59"/>
      <c r="B139" s="60"/>
      <c r="C139" s="18" t="str">
        <f>'3. Base QA Staff'!B18</f>
        <v>Tester 5</v>
      </c>
      <c r="D139" s="20">
        <v>218.88</v>
      </c>
      <c r="E139" s="20">
        <v>218.88</v>
      </c>
      <c r="F139" s="20">
        <v>218.88</v>
      </c>
      <c r="G139" s="20">
        <v>218.88</v>
      </c>
      <c r="H139" s="20">
        <v>218.88</v>
      </c>
      <c r="I139" s="20">
        <v>218.88</v>
      </c>
      <c r="J139" s="65"/>
      <c r="K139" s="65">
        <f t="shared" si="88"/>
        <v>1313.2800000000002</v>
      </c>
      <c r="L139" s="10"/>
      <c r="M139" s="10"/>
      <c r="N139" s="10"/>
      <c r="O139" s="68">
        <f t="shared" si="91"/>
        <v>0.11400000000000002</v>
      </c>
      <c r="P139" s="68">
        <f t="shared" si="92"/>
        <v>18.240000000000002</v>
      </c>
    </row>
    <row r="140" spans="1:16" s="14" customFormat="1" ht="12" x14ac:dyDescent="0.3">
      <c r="A140" s="59"/>
      <c r="B140" s="60"/>
      <c r="C140" s="18" t="str">
        <f>'3. Base QA Staff'!B19</f>
        <v>Tester 6</v>
      </c>
      <c r="D140" s="20">
        <v>218.88</v>
      </c>
      <c r="E140" s="20">
        <v>218.88</v>
      </c>
      <c r="F140" s="20">
        <v>218.88</v>
      </c>
      <c r="G140" s="20">
        <v>218.88</v>
      </c>
      <c r="H140" s="20">
        <v>218.88</v>
      </c>
      <c r="I140" s="20">
        <v>218.88</v>
      </c>
      <c r="J140" s="65"/>
      <c r="K140" s="65">
        <f t="shared" si="88"/>
        <v>1313.2800000000002</v>
      </c>
      <c r="L140" s="10"/>
      <c r="M140" s="10"/>
      <c r="N140" s="10"/>
      <c r="O140" s="68">
        <f t="shared" si="91"/>
        <v>0.11400000000000002</v>
      </c>
      <c r="P140" s="68">
        <f t="shared" si="92"/>
        <v>18.240000000000002</v>
      </c>
    </row>
    <row r="141" spans="1:16" s="14" customFormat="1" ht="12" x14ac:dyDescent="0.3">
      <c r="A141" s="59"/>
      <c r="B141" s="60"/>
      <c r="C141" s="18" t="str">
        <f>'3. Base QA Staff'!B20</f>
        <v>Technical Manager</v>
      </c>
      <c r="D141" s="20">
        <v>190.08</v>
      </c>
      <c r="E141" s="20">
        <v>190.08</v>
      </c>
      <c r="F141" s="20">
        <v>190.08</v>
      </c>
      <c r="G141" s="20">
        <v>190.08</v>
      </c>
      <c r="H141" s="20">
        <v>190.08</v>
      </c>
      <c r="I141" s="20">
        <v>190.08</v>
      </c>
      <c r="J141" s="65"/>
      <c r="K141" s="65">
        <f t="shared" si="88"/>
        <v>1140.48</v>
      </c>
      <c r="L141" s="10"/>
      <c r="M141" s="10"/>
      <c r="N141" s="10"/>
      <c r="O141" s="68">
        <f t="shared" si="91"/>
        <v>9.9000000000000005E-2</v>
      </c>
      <c r="P141" s="68">
        <f t="shared" si="92"/>
        <v>15.84</v>
      </c>
    </row>
    <row r="142" spans="1:16" ht="12" x14ac:dyDescent="0.3">
      <c r="A142" s="59"/>
      <c r="B142" s="60"/>
      <c r="C142" s="18" t="str">
        <f>'3. Base QA Staff'!B21</f>
        <v>Security Lead</v>
      </c>
      <c r="D142" s="20">
        <v>53.76</v>
      </c>
      <c r="E142" s="20">
        <v>53.76</v>
      </c>
      <c r="F142" s="20">
        <v>53.76</v>
      </c>
      <c r="G142" s="20">
        <v>53.76</v>
      </c>
      <c r="H142" s="20">
        <v>53.76</v>
      </c>
      <c r="I142" s="20">
        <v>53.76</v>
      </c>
      <c r="J142" s="65"/>
      <c r="K142" s="65">
        <f t="shared" si="88"/>
        <v>322.56</v>
      </c>
      <c r="O142" s="68">
        <f t="shared" si="89"/>
        <v>2.8000000000000004E-2</v>
      </c>
      <c r="P142" s="68">
        <f t="shared" si="90"/>
        <v>4.4800000000000004</v>
      </c>
    </row>
    <row r="143" spans="1:16" ht="12" x14ac:dyDescent="0.3">
      <c r="A143" s="59"/>
      <c r="B143" s="60"/>
      <c r="C143" s="18" t="str">
        <f>'3. Base QA Staff'!B22</f>
        <v>Technical Lead - AWS</v>
      </c>
      <c r="D143" s="20">
        <v>91.2</v>
      </c>
      <c r="E143" s="20">
        <v>91.2</v>
      </c>
      <c r="F143" s="20">
        <v>91.2</v>
      </c>
      <c r="G143" s="20">
        <v>91.2</v>
      </c>
      <c r="H143" s="20">
        <v>91.2</v>
      </c>
      <c r="I143" s="20">
        <v>91.2</v>
      </c>
      <c r="J143" s="65"/>
      <c r="K143" s="65">
        <f t="shared" si="88"/>
        <v>547.20000000000005</v>
      </c>
      <c r="O143" s="68">
        <f t="shared" si="89"/>
        <v>4.7500000000000001E-2</v>
      </c>
      <c r="P143" s="68">
        <f t="shared" si="90"/>
        <v>7.6000000000000005</v>
      </c>
    </row>
    <row r="144" spans="1:16" ht="12.5" thickBot="1" x14ac:dyDescent="0.35">
      <c r="A144" s="36"/>
      <c r="B144" s="37" t="s">
        <v>38</v>
      </c>
      <c r="C144" s="38"/>
      <c r="D144" s="40">
        <f t="shared" ref="D144:K144" si="93">SUM(D128:D143)</f>
        <v>2973.1200000000003</v>
      </c>
      <c r="E144" s="40">
        <f t="shared" si="93"/>
        <v>2973.1200000000003</v>
      </c>
      <c r="F144" s="40">
        <f t="shared" si="93"/>
        <v>2973.1200000000003</v>
      </c>
      <c r="G144" s="40">
        <f t="shared" si="93"/>
        <v>2973.1200000000003</v>
      </c>
      <c r="H144" s="40">
        <f t="shared" si="93"/>
        <v>2973.1200000000003</v>
      </c>
      <c r="I144" s="40">
        <f t="shared" si="93"/>
        <v>2973.1200000000003</v>
      </c>
      <c r="J144" s="40">
        <f t="shared" si="93"/>
        <v>0</v>
      </c>
      <c r="K144" s="40">
        <f t="shared" si="93"/>
        <v>17838.720000000005</v>
      </c>
      <c r="O144" s="42">
        <f>SUM(O128:O143)</f>
        <v>1.5485000000000004</v>
      </c>
      <c r="P144" s="42">
        <f>K144/72</f>
        <v>247.76000000000008</v>
      </c>
    </row>
    <row r="145" spans="1:16" ht="12" x14ac:dyDescent="0.3">
      <c r="A145" s="59">
        <v>3.2</v>
      </c>
      <c r="B145" s="64" t="s">
        <v>39</v>
      </c>
      <c r="C145" s="18"/>
      <c r="D145" s="20"/>
      <c r="E145" s="20"/>
      <c r="F145" s="20"/>
      <c r="G145" s="20"/>
      <c r="H145" s="20"/>
      <c r="I145" s="20"/>
      <c r="J145" s="65"/>
      <c r="K145" s="65"/>
      <c r="O145" s="68">
        <f>P145/$M$7</f>
        <v>0</v>
      </c>
      <c r="P145" s="68">
        <f>K145/72</f>
        <v>0</v>
      </c>
    </row>
    <row r="146" spans="1:16" s="14" customFormat="1" ht="12" x14ac:dyDescent="0.3">
      <c r="A146" s="59"/>
      <c r="B146" s="60"/>
      <c r="C146" s="18" t="str">
        <f>'3. Base QA Staff'!B9</f>
        <v>Functional Manager</v>
      </c>
      <c r="D146" s="20">
        <v>86.4</v>
      </c>
      <c r="E146" s="20">
        <v>86.4</v>
      </c>
      <c r="F146" s="20">
        <v>86.4</v>
      </c>
      <c r="G146" s="20">
        <v>86.4</v>
      </c>
      <c r="H146" s="20">
        <v>86.4</v>
      </c>
      <c r="I146" s="20">
        <v>86.4</v>
      </c>
      <c r="J146" s="65"/>
      <c r="K146" s="65">
        <f t="shared" ref="K146:K156" si="94">SUM(D146:I146)</f>
        <v>518.4</v>
      </c>
      <c r="L146" s="10"/>
      <c r="M146" s="10"/>
      <c r="N146" s="10"/>
      <c r="O146" s="68">
        <f t="shared" ref="O146:O156" si="95">P146/$M$7</f>
        <v>4.4999999999999998E-2</v>
      </c>
      <c r="P146" s="68">
        <f t="shared" ref="P146:P156" si="96">K146/72</f>
        <v>7.1999999999999993</v>
      </c>
    </row>
    <row r="147" spans="1:16" s="14" customFormat="1" ht="12" x14ac:dyDescent="0.3">
      <c r="A147" s="59"/>
      <c r="B147" s="60"/>
      <c r="C147" s="18" t="str">
        <f>'3. Base QA Staff'!B10</f>
        <v xml:space="preserve">Business Analyst 1 </v>
      </c>
      <c r="D147" s="20">
        <v>200.64000000000001</v>
      </c>
      <c r="E147" s="20">
        <v>200.64000000000001</v>
      </c>
      <c r="F147" s="20">
        <v>200.64000000000001</v>
      </c>
      <c r="G147" s="20">
        <v>200.64000000000001</v>
      </c>
      <c r="H147" s="20">
        <v>200.64000000000001</v>
      </c>
      <c r="I147" s="20">
        <v>200.64000000000001</v>
      </c>
      <c r="J147" s="65"/>
      <c r="K147" s="65">
        <f t="shared" si="94"/>
        <v>1203.8400000000001</v>
      </c>
      <c r="L147" s="10"/>
      <c r="M147" s="10"/>
      <c r="N147" s="10"/>
      <c r="O147" s="68">
        <f t="shared" ref="O147:O153" si="97">P147/$M$7</f>
        <v>0.10450000000000001</v>
      </c>
      <c r="P147" s="68">
        <f t="shared" ref="P147:P153" si="98">K147/72</f>
        <v>16.720000000000002</v>
      </c>
    </row>
    <row r="148" spans="1:16" s="14" customFormat="1" ht="12" x14ac:dyDescent="0.3">
      <c r="A148" s="59"/>
      <c r="B148" s="60"/>
      <c r="C148" s="18" t="str">
        <f>'3. Base QA Staff'!B11</f>
        <v xml:space="preserve">Business Analyst 2 </v>
      </c>
      <c r="D148" s="20">
        <v>200.64000000000001</v>
      </c>
      <c r="E148" s="20">
        <v>200.64000000000001</v>
      </c>
      <c r="F148" s="20">
        <v>200.64000000000001</v>
      </c>
      <c r="G148" s="20">
        <v>200.64000000000001</v>
      </c>
      <c r="H148" s="20">
        <v>200.64000000000001</v>
      </c>
      <c r="I148" s="20">
        <v>200.64000000000001</v>
      </c>
      <c r="J148" s="65"/>
      <c r="K148" s="65">
        <f t="shared" si="94"/>
        <v>1203.8400000000001</v>
      </c>
      <c r="L148" s="10"/>
      <c r="M148" s="10"/>
      <c r="N148" s="10"/>
      <c r="O148" s="68">
        <f t="shared" si="97"/>
        <v>0.10450000000000001</v>
      </c>
      <c r="P148" s="68">
        <f t="shared" si="98"/>
        <v>16.720000000000002</v>
      </c>
    </row>
    <row r="149" spans="1:16" s="14" customFormat="1" ht="12" x14ac:dyDescent="0.3">
      <c r="A149" s="59"/>
      <c r="B149" s="60"/>
      <c r="C149" s="18" t="str">
        <f>'3. Base QA Staff'!B12</f>
        <v xml:space="preserve">Business Analyst 3 </v>
      </c>
      <c r="D149" s="20">
        <v>200.64000000000001</v>
      </c>
      <c r="E149" s="20">
        <v>200.64000000000001</v>
      </c>
      <c r="F149" s="20">
        <v>200.64000000000001</v>
      </c>
      <c r="G149" s="20">
        <v>200.64000000000001</v>
      </c>
      <c r="H149" s="20">
        <v>200.64000000000001</v>
      </c>
      <c r="I149" s="20">
        <v>200.64000000000001</v>
      </c>
      <c r="J149" s="65"/>
      <c r="K149" s="65">
        <f t="shared" si="94"/>
        <v>1203.8400000000001</v>
      </c>
      <c r="L149" s="10"/>
      <c r="M149" s="10"/>
      <c r="N149" s="10"/>
      <c r="O149" s="68">
        <f t="shared" si="97"/>
        <v>0.10450000000000001</v>
      </c>
      <c r="P149" s="68">
        <f t="shared" si="98"/>
        <v>16.720000000000002</v>
      </c>
    </row>
    <row r="150" spans="1:16" s="14" customFormat="1" ht="12" x14ac:dyDescent="0.3">
      <c r="A150" s="59"/>
      <c r="B150" s="60"/>
      <c r="C150" s="18" t="str">
        <f>'3. Base QA Staff'!B13</f>
        <v>Test Manager</v>
      </c>
      <c r="D150" s="20">
        <v>51.839999999999996</v>
      </c>
      <c r="E150" s="20">
        <v>51.839999999999996</v>
      </c>
      <c r="F150" s="20">
        <v>51.839999999999996</v>
      </c>
      <c r="G150" s="20">
        <v>51.839999999999996</v>
      </c>
      <c r="H150" s="20">
        <v>51.839999999999996</v>
      </c>
      <c r="I150" s="20">
        <v>51.839999999999996</v>
      </c>
      <c r="J150" s="65"/>
      <c r="K150" s="65">
        <f t="shared" si="94"/>
        <v>311.03999999999996</v>
      </c>
      <c r="L150" s="10"/>
      <c r="M150" s="10"/>
      <c r="N150" s="10"/>
      <c r="O150" s="68">
        <f t="shared" si="97"/>
        <v>2.6999999999999996E-2</v>
      </c>
      <c r="P150" s="68">
        <f t="shared" si="98"/>
        <v>4.3199999999999994</v>
      </c>
    </row>
    <row r="151" spans="1:16" s="14" customFormat="1" ht="12" x14ac:dyDescent="0.3">
      <c r="A151" s="59"/>
      <c r="B151" s="60"/>
      <c r="C151" s="18" t="str">
        <f>'3. Base QA Staff'!B14</f>
        <v>Tester 1</v>
      </c>
      <c r="D151" s="20">
        <v>674.88</v>
      </c>
      <c r="E151" s="20">
        <v>674.88</v>
      </c>
      <c r="F151" s="20">
        <v>674.88</v>
      </c>
      <c r="G151" s="20">
        <v>674.88</v>
      </c>
      <c r="H151" s="20">
        <v>674.88</v>
      </c>
      <c r="I151" s="20">
        <v>674.88</v>
      </c>
      <c r="J151" s="65"/>
      <c r="K151" s="65">
        <f t="shared" si="94"/>
        <v>4049.28</v>
      </c>
      <c r="L151" s="10"/>
      <c r="M151" s="10"/>
      <c r="N151" s="10"/>
      <c r="O151" s="68">
        <f t="shared" si="97"/>
        <v>0.35150000000000003</v>
      </c>
      <c r="P151" s="68">
        <f t="shared" si="98"/>
        <v>56.24</v>
      </c>
    </row>
    <row r="152" spans="1:16" s="14" customFormat="1" ht="12" x14ac:dyDescent="0.3">
      <c r="A152" s="59"/>
      <c r="B152" s="60"/>
      <c r="C152" s="18" t="str">
        <f>'3. Base QA Staff'!B15</f>
        <v>Tester 2</v>
      </c>
      <c r="D152" s="20">
        <v>674.88</v>
      </c>
      <c r="E152" s="20">
        <v>674.88</v>
      </c>
      <c r="F152" s="20">
        <v>674.88</v>
      </c>
      <c r="G152" s="20">
        <v>674.88</v>
      </c>
      <c r="H152" s="20">
        <v>674.88</v>
      </c>
      <c r="I152" s="20">
        <v>674.88</v>
      </c>
      <c r="J152" s="65"/>
      <c r="K152" s="65">
        <f t="shared" si="94"/>
        <v>4049.28</v>
      </c>
      <c r="L152" s="10"/>
      <c r="M152" s="10"/>
      <c r="N152" s="10"/>
      <c r="O152" s="68">
        <f t="shared" si="97"/>
        <v>0.35150000000000003</v>
      </c>
      <c r="P152" s="68">
        <f t="shared" si="98"/>
        <v>56.24</v>
      </c>
    </row>
    <row r="153" spans="1:16" s="14" customFormat="1" ht="12" x14ac:dyDescent="0.3">
      <c r="A153" s="59"/>
      <c r="B153" s="60"/>
      <c r="C153" s="18" t="str">
        <f>'3. Base QA Staff'!B16</f>
        <v>Tester 3</v>
      </c>
      <c r="D153" s="20">
        <v>674.88</v>
      </c>
      <c r="E153" s="20">
        <v>674.88</v>
      </c>
      <c r="F153" s="20">
        <v>674.88</v>
      </c>
      <c r="G153" s="20">
        <v>674.88</v>
      </c>
      <c r="H153" s="20">
        <v>674.88</v>
      </c>
      <c r="I153" s="20">
        <v>674.88</v>
      </c>
      <c r="J153" s="65"/>
      <c r="K153" s="65">
        <f t="shared" si="94"/>
        <v>4049.28</v>
      </c>
      <c r="L153" s="10"/>
      <c r="M153" s="10"/>
      <c r="N153" s="10"/>
      <c r="O153" s="68">
        <f t="shared" si="97"/>
        <v>0.35150000000000003</v>
      </c>
      <c r="P153" s="68">
        <f t="shared" si="98"/>
        <v>56.24</v>
      </c>
    </row>
    <row r="154" spans="1:16" ht="12" x14ac:dyDescent="0.3">
      <c r="A154" s="59"/>
      <c r="B154" s="60"/>
      <c r="C154" s="18" t="str">
        <f>'3. Base QA Staff'!B17</f>
        <v>Tester 4</v>
      </c>
      <c r="D154" s="20">
        <v>674.88</v>
      </c>
      <c r="E154" s="20">
        <v>674.88</v>
      </c>
      <c r="F154" s="20">
        <v>674.88</v>
      </c>
      <c r="G154" s="20">
        <v>674.88</v>
      </c>
      <c r="H154" s="20">
        <v>674.88</v>
      </c>
      <c r="I154" s="20">
        <v>674.88</v>
      </c>
      <c r="J154" s="65"/>
      <c r="K154" s="65">
        <f t="shared" si="94"/>
        <v>4049.28</v>
      </c>
      <c r="O154" s="68">
        <f t="shared" si="95"/>
        <v>0.35150000000000003</v>
      </c>
      <c r="P154" s="68">
        <f t="shared" si="96"/>
        <v>56.24</v>
      </c>
    </row>
    <row r="155" spans="1:16" s="14" customFormat="1" ht="12" x14ac:dyDescent="0.3">
      <c r="A155" s="59"/>
      <c r="B155" s="60"/>
      <c r="C155" s="18" t="str">
        <f>'3. Base QA Staff'!B18</f>
        <v>Tester 5</v>
      </c>
      <c r="D155" s="20">
        <v>674.88</v>
      </c>
      <c r="E155" s="20">
        <v>674.88</v>
      </c>
      <c r="F155" s="20">
        <v>674.88</v>
      </c>
      <c r="G155" s="20">
        <v>674.88</v>
      </c>
      <c r="H155" s="20">
        <v>674.88</v>
      </c>
      <c r="I155" s="20">
        <v>674.88</v>
      </c>
      <c r="J155" s="65"/>
      <c r="K155" s="65">
        <f t="shared" si="94"/>
        <v>4049.28</v>
      </c>
      <c r="L155" s="10"/>
      <c r="M155" s="10"/>
      <c r="N155" s="10"/>
      <c r="O155" s="68">
        <f t="shared" si="95"/>
        <v>0.35150000000000003</v>
      </c>
      <c r="P155" s="68">
        <f t="shared" si="96"/>
        <v>56.24</v>
      </c>
    </row>
    <row r="156" spans="1:16" ht="12" x14ac:dyDescent="0.3">
      <c r="A156" s="59"/>
      <c r="B156" s="60"/>
      <c r="C156" s="18" t="str">
        <f>'3. Base QA Staff'!B19</f>
        <v>Tester 6</v>
      </c>
      <c r="D156" s="20">
        <v>674.88</v>
      </c>
      <c r="E156" s="20">
        <v>674.88</v>
      </c>
      <c r="F156" s="20">
        <v>674.88</v>
      </c>
      <c r="G156" s="20">
        <v>674.88</v>
      </c>
      <c r="H156" s="20">
        <v>674.88</v>
      </c>
      <c r="I156" s="20">
        <v>674.88</v>
      </c>
      <c r="J156" s="65"/>
      <c r="K156" s="65">
        <f t="shared" si="94"/>
        <v>4049.28</v>
      </c>
      <c r="O156" s="68">
        <f t="shared" si="95"/>
        <v>0.35150000000000003</v>
      </c>
      <c r="P156" s="68">
        <f t="shared" si="96"/>
        <v>56.24</v>
      </c>
    </row>
    <row r="157" spans="1:16" ht="12.5" thickBot="1" x14ac:dyDescent="0.35">
      <c r="A157" s="36"/>
      <c r="B157" s="37" t="s">
        <v>40</v>
      </c>
      <c r="C157" s="38"/>
      <c r="D157" s="40">
        <f>SUM(D145:D156)</f>
        <v>4789.4400000000005</v>
      </c>
      <c r="E157" s="40">
        <f t="shared" ref="E157" si="99">SUM(E145:E156)</f>
        <v>4789.4400000000005</v>
      </c>
      <c r="F157" s="40">
        <f t="shared" ref="F157" si="100">SUM(F145:F156)</f>
        <v>4789.4400000000005</v>
      </c>
      <c r="G157" s="40">
        <f t="shared" ref="G157" si="101">SUM(G145:G156)</f>
        <v>4789.4400000000005</v>
      </c>
      <c r="H157" s="40">
        <f t="shared" ref="H157" si="102">SUM(H145:H156)</f>
        <v>4789.4400000000005</v>
      </c>
      <c r="I157" s="40">
        <f t="shared" ref="I157" si="103">SUM(I145:I156)</f>
        <v>4789.4400000000005</v>
      </c>
      <c r="J157" s="40">
        <f t="shared" ref="J157" si="104">SUM(J145:J156)</f>
        <v>0</v>
      </c>
      <c r="K157" s="40">
        <f t="shared" ref="K157" si="105">SUM(K145:K156)</f>
        <v>28736.639999999996</v>
      </c>
      <c r="O157" s="42">
        <f>SUM(O145:O156)</f>
        <v>2.4945000000000008</v>
      </c>
      <c r="P157" s="42">
        <f>K157/72</f>
        <v>399.11999999999995</v>
      </c>
    </row>
    <row r="158" spans="1:16" ht="12" x14ac:dyDescent="0.3">
      <c r="A158" s="59">
        <v>3.3</v>
      </c>
      <c r="B158" s="64" t="s">
        <v>41</v>
      </c>
      <c r="C158" s="24"/>
      <c r="D158" s="20"/>
      <c r="E158" s="20"/>
      <c r="F158" s="20"/>
      <c r="G158" s="20"/>
      <c r="H158" s="20"/>
      <c r="I158" s="20"/>
      <c r="J158" s="65"/>
      <c r="K158" s="65"/>
      <c r="O158" s="68">
        <f>P158/$M$7</f>
        <v>0</v>
      </c>
      <c r="P158" s="68">
        <f>K158/72</f>
        <v>0</v>
      </c>
    </row>
    <row r="159" spans="1:16" s="14" customFormat="1" ht="12" x14ac:dyDescent="0.3">
      <c r="A159" s="59"/>
      <c r="B159" s="60"/>
      <c r="C159" s="24" t="str">
        <f>'3. Base QA Staff'!B10</f>
        <v xml:space="preserve">Business Analyst 1 </v>
      </c>
      <c r="D159" s="20">
        <v>91.2</v>
      </c>
      <c r="E159" s="20">
        <v>91.2</v>
      </c>
      <c r="F159" s="20">
        <v>91.2</v>
      </c>
      <c r="G159" s="20">
        <v>91.2</v>
      </c>
      <c r="H159" s="20">
        <v>91.2</v>
      </c>
      <c r="I159" s="20">
        <v>91.2</v>
      </c>
      <c r="J159" s="65"/>
      <c r="K159" s="65">
        <f t="shared" ref="K159:K167" si="106">SUM(D159:I159)</f>
        <v>547.20000000000005</v>
      </c>
      <c r="L159" s="10"/>
      <c r="M159" s="10"/>
      <c r="N159" s="10"/>
      <c r="O159" s="68">
        <f t="shared" ref="O159" si="107">P159/$M$7</f>
        <v>4.7500000000000001E-2</v>
      </c>
      <c r="P159" s="68">
        <f t="shared" ref="P159" si="108">K159/72</f>
        <v>7.6000000000000005</v>
      </c>
    </row>
    <row r="160" spans="1:16" s="14" customFormat="1" ht="12" x14ac:dyDescent="0.3">
      <c r="A160" s="59"/>
      <c r="B160" s="60"/>
      <c r="C160" s="24" t="str">
        <f>'3. Base QA Staff'!B11</f>
        <v xml:space="preserve">Business Analyst 2 </v>
      </c>
      <c r="D160" s="20">
        <v>91.2</v>
      </c>
      <c r="E160" s="20">
        <v>91.2</v>
      </c>
      <c r="F160" s="20">
        <v>91.2</v>
      </c>
      <c r="G160" s="20">
        <v>91.2</v>
      </c>
      <c r="H160" s="20">
        <v>91.2</v>
      </c>
      <c r="I160" s="20">
        <v>91.2</v>
      </c>
      <c r="J160" s="65"/>
      <c r="K160" s="65">
        <f t="shared" si="106"/>
        <v>547.20000000000005</v>
      </c>
      <c r="L160" s="10"/>
      <c r="M160" s="10"/>
      <c r="N160" s="10"/>
      <c r="O160" s="68">
        <f t="shared" ref="O160:O167" si="109">P160/$M$7</f>
        <v>4.7500000000000001E-2</v>
      </c>
      <c r="P160" s="68">
        <f t="shared" ref="P160:P167" si="110">K160/72</f>
        <v>7.6000000000000005</v>
      </c>
    </row>
    <row r="161" spans="1:16" s="14" customFormat="1" ht="12" x14ac:dyDescent="0.3">
      <c r="A161" s="59"/>
      <c r="B161" s="60"/>
      <c r="C161" s="24" t="str">
        <f>'3. Base QA Staff'!B12</f>
        <v xml:space="preserve">Business Analyst 3 </v>
      </c>
      <c r="D161" s="20">
        <v>91.2</v>
      </c>
      <c r="E161" s="20">
        <v>91.2</v>
      </c>
      <c r="F161" s="20">
        <v>91.2</v>
      </c>
      <c r="G161" s="20">
        <v>91.2</v>
      </c>
      <c r="H161" s="20">
        <v>91.2</v>
      </c>
      <c r="I161" s="20">
        <v>91.2</v>
      </c>
      <c r="J161" s="65"/>
      <c r="K161" s="65">
        <f t="shared" si="106"/>
        <v>547.20000000000005</v>
      </c>
      <c r="L161" s="10"/>
      <c r="M161" s="10"/>
      <c r="N161" s="10"/>
      <c r="O161" s="68">
        <f t="shared" si="109"/>
        <v>4.7500000000000001E-2</v>
      </c>
      <c r="P161" s="68">
        <f t="shared" si="110"/>
        <v>7.6000000000000005</v>
      </c>
    </row>
    <row r="162" spans="1:16" s="14" customFormat="1" ht="12" x14ac:dyDescent="0.3">
      <c r="A162" s="59"/>
      <c r="B162" s="60"/>
      <c r="C162" s="24" t="str">
        <f>'3. Base QA Staff'!B14</f>
        <v>Tester 1</v>
      </c>
      <c r="D162" s="20">
        <v>857.28</v>
      </c>
      <c r="E162" s="20">
        <v>857.28</v>
      </c>
      <c r="F162" s="20">
        <v>857.28</v>
      </c>
      <c r="G162" s="20">
        <v>857.28</v>
      </c>
      <c r="H162" s="20">
        <v>857.28</v>
      </c>
      <c r="I162" s="20">
        <v>857.28</v>
      </c>
      <c r="J162" s="65"/>
      <c r="K162" s="65">
        <f t="shared" si="106"/>
        <v>5143.6799999999994</v>
      </c>
      <c r="L162" s="10"/>
      <c r="M162" s="10"/>
      <c r="N162" s="10"/>
      <c r="O162" s="68">
        <f t="shared" si="109"/>
        <v>0.44650000000000001</v>
      </c>
      <c r="P162" s="68">
        <f t="shared" si="110"/>
        <v>71.44</v>
      </c>
    </row>
    <row r="163" spans="1:16" s="14" customFormat="1" ht="12" x14ac:dyDescent="0.3">
      <c r="A163" s="59"/>
      <c r="B163" s="60"/>
      <c r="C163" s="24" t="str">
        <f>'3. Base QA Staff'!B15</f>
        <v>Tester 2</v>
      </c>
      <c r="D163" s="20">
        <v>857.28</v>
      </c>
      <c r="E163" s="20">
        <v>857.28</v>
      </c>
      <c r="F163" s="20">
        <v>857.28</v>
      </c>
      <c r="G163" s="20">
        <v>857.28</v>
      </c>
      <c r="H163" s="20">
        <v>857.28</v>
      </c>
      <c r="I163" s="20">
        <v>857.28</v>
      </c>
      <c r="J163" s="65"/>
      <c r="K163" s="65">
        <f t="shared" si="106"/>
        <v>5143.6799999999994</v>
      </c>
      <c r="L163" s="10"/>
      <c r="M163" s="10"/>
      <c r="N163" s="10"/>
      <c r="O163" s="68">
        <f t="shared" si="109"/>
        <v>0.44650000000000001</v>
      </c>
      <c r="P163" s="68">
        <f t="shared" si="110"/>
        <v>71.44</v>
      </c>
    </row>
    <row r="164" spans="1:16" s="14" customFormat="1" ht="12" x14ac:dyDescent="0.3">
      <c r="A164" s="59"/>
      <c r="B164" s="60"/>
      <c r="C164" s="24" t="str">
        <f>'3. Base QA Staff'!B16</f>
        <v>Tester 3</v>
      </c>
      <c r="D164" s="20">
        <v>857.28</v>
      </c>
      <c r="E164" s="20">
        <v>857.28</v>
      </c>
      <c r="F164" s="20">
        <v>857.28</v>
      </c>
      <c r="G164" s="20">
        <v>857.28</v>
      </c>
      <c r="H164" s="20">
        <v>857.28</v>
      </c>
      <c r="I164" s="20">
        <v>857.28</v>
      </c>
      <c r="J164" s="65"/>
      <c r="K164" s="65">
        <f t="shared" si="106"/>
        <v>5143.6799999999994</v>
      </c>
      <c r="L164" s="10"/>
      <c r="M164" s="10"/>
      <c r="N164" s="10"/>
      <c r="O164" s="68">
        <f t="shared" si="109"/>
        <v>0.44650000000000001</v>
      </c>
      <c r="P164" s="68">
        <f t="shared" si="110"/>
        <v>71.44</v>
      </c>
    </row>
    <row r="165" spans="1:16" s="14" customFormat="1" ht="12" x14ac:dyDescent="0.3">
      <c r="A165" s="59"/>
      <c r="B165" s="60"/>
      <c r="C165" s="24" t="str">
        <f>'3. Base QA Staff'!B17</f>
        <v>Tester 4</v>
      </c>
      <c r="D165" s="20">
        <v>857.28</v>
      </c>
      <c r="E165" s="20">
        <v>857.28</v>
      </c>
      <c r="F165" s="20">
        <v>857.28</v>
      </c>
      <c r="G165" s="20">
        <v>857.28</v>
      </c>
      <c r="H165" s="20">
        <v>857.28</v>
      </c>
      <c r="I165" s="20">
        <v>857.28</v>
      </c>
      <c r="J165" s="65"/>
      <c r="K165" s="65">
        <f t="shared" si="106"/>
        <v>5143.6799999999994</v>
      </c>
      <c r="L165" s="10"/>
      <c r="M165" s="10"/>
      <c r="N165" s="10"/>
      <c r="O165" s="68">
        <f t="shared" si="109"/>
        <v>0.44650000000000001</v>
      </c>
      <c r="P165" s="68">
        <f t="shared" si="110"/>
        <v>71.44</v>
      </c>
    </row>
    <row r="166" spans="1:16" s="14" customFormat="1" ht="12" x14ac:dyDescent="0.3">
      <c r="A166" s="59"/>
      <c r="B166" s="60"/>
      <c r="C166" s="24" t="str">
        <f>'3. Base QA Staff'!B18</f>
        <v>Tester 5</v>
      </c>
      <c r="D166" s="20">
        <v>857.28</v>
      </c>
      <c r="E166" s="20">
        <v>857.28</v>
      </c>
      <c r="F166" s="20">
        <v>857.28</v>
      </c>
      <c r="G166" s="20">
        <v>857.28</v>
      </c>
      <c r="H166" s="20">
        <v>857.28</v>
      </c>
      <c r="I166" s="20">
        <v>857.28</v>
      </c>
      <c r="J166" s="65"/>
      <c r="K166" s="65">
        <f t="shared" si="106"/>
        <v>5143.6799999999994</v>
      </c>
      <c r="L166" s="10"/>
      <c r="M166" s="10"/>
      <c r="N166" s="10"/>
      <c r="O166" s="68">
        <f t="shared" si="109"/>
        <v>0.44650000000000001</v>
      </c>
      <c r="P166" s="68">
        <f t="shared" si="110"/>
        <v>71.44</v>
      </c>
    </row>
    <row r="167" spans="1:16" s="14" customFormat="1" ht="12" x14ac:dyDescent="0.3">
      <c r="A167" s="59"/>
      <c r="B167" s="60"/>
      <c r="C167" s="24" t="str">
        <f>'3. Base QA Staff'!B19</f>
        <v>Tester 6</v>
      </c>
      <c r="D167" s="20">
        <v>857.28</v>
      </c>
      <c r="E167" s="20">
        <v>857.28</v>
      </c>
      <c r="F167" s="20">
        <v>857.28</v>
      </c>
      <c r="G167" s="20">
        <v>857.28</v>
      </c>
      <c r="H167" s="20">
        <v>857.28</v>
      </c>
      <c r="I167" s="20">
        <v>857.28</v>
      </c>
      <c r="J167" s="65"/>
      <c r="K167" s="65">
        <f t="shared" si="106"/>
        <v>5143.6799999999994</v>
      </c>
      <c r="L167" s="10"/>
      <c r="M167" s="10"/>
      <c r="N167" s="10"/>
      <c r="O167" s="68">
        <f t="shared" si="109"/>
        <v>0.44650000000000001</v>
      </c>
      <c r="P167" s="68">
        <f t="shared" si="110"/>
        <v>71.44</v>
      </c>
    </row>
    <row r="168" spans="1:16" s="13" customFormat="1" ht="13.5" thickBot="1" x14ac:dyDescent="0.35">
      <c r="A168" s="36"/>
      <c r="B168" s="37" t="s">
        <v>42</v>
      </c>
      <c r="C168" s="38"/>
      <c r="D168" s="40">
        <f t="shared" ref="D168:K168" si="111">SUM(D158:D167)</f>
        <v>5417.28</v>
      </c>
      <c r="E168" s="40">
        <f t="shared" si="111"/>
        <v>5417.28</v>
      </c>
      <c r="F168" s="40">
        <f t="shared" si="111"/>
        <v>5417.28</v>
      </c>
      <c r="G168" s="40">
        <f t="shared" si="111"/>
        <v>5417.28</v>
      </c>
      <c r="H168" s="40">
        <f t="shared" si="111"/>
        <v>5417.28</v>
      </c>
      <c r="I168" s="40">
        <f t="shared" si="111"/>
        <v>5417.28</v>
      </c>
      <c r="J168" s="40">
        <f t="shared" si="111"/>
        <v>0</v>
      </c>
      <c r="K168" s="40">
        <f t="shared" si="111"/>
        <v>32503.68</v>
      </c>
      <c r="L168" s="10"/>
      <c r="M168" s="10"/>
      <c r="N168" s="10"/>
      <c r="O168" s="42">
        <f>SUM(O158:O167)</f>
        <v>2.8214999999999995</v>
      </c>
      <c r="P168" s="42">
        <f>K168/72</f>
        <v>451.44</v>
      </c>
    </row>
    <row r="169" spans="1:16" ht="10.15" customHeight="1" x14ac:dyDescent="0.3">
      <c r="A169" s="16"/>
      <c r="B169" s="17"/>
      <c r="C169" s="24"/>
      <c r="D169" s="20"/>
      <c r="E169" s="20"/>
      <c r="F169" s="20"/>
      <c r="G169" s="20"/>
      <c r="H169" s="20"/>
      <c r="I169" s="20"/>
      <c r="J169" s="20"/>
      <c r="K169" s="20"/>
      <c r="O169" s="19"/>
      <c r="P169" s="19"/>
    </row>
    <row r="170" spans="1:16" ht="13.5" thickBot="1" x14ac:dyDescent="0.35">
      <c r="A170" s="55"/>
      <c r="B170" s="112" t="s">
        <v>43</v>
      </c>
      <c r="C170" s="113"/>
      <c r="D170" s="58">
        <f t="shared" ref="D170:K170" si="112">SUM(D144,D157,D168)</f>
        <v>13179.84</v>
      </c>
      <c r="E170" s="58">
        <f t="shared" si="112"/>
        <v>13179.84</v>
      </c>
      <c r="F170" s="58">
        <f t="shared" si="112"/>
        <v>13179.84</v>
      </c>
      <c r="G170" s="58">
        <f t="shared" si="112"/>
        <v>13179.84</v>
      </c>
      <c r="H170" s="58">
        <f t="shared" si="112"/>
        <v>13179.84</v>
      </c>
      <c r="I170" s="58">
        <f t="shared" si="112"/>
        <v>13179.84</v>
      </c>
      <c r="J170" s="58">
        <f t="shared" si="112"/>
        <v>0</v>
      </c>
      <c r="K170" s="58">
        <f t="shared" si="112"/>
        <v>79079.040000000008</v>
      </c>
      <c r="O170" s="58">
        <f>SUM(O144,O157,O168)</f>
        <v>6.8645000000000005</v>
      </c>
      <c r="P170" s="58">
        <f>K170/72</f>
        <v>1098.3200000000002</v>
      </c>
    </row>
    <row r="171" spans="1:16" ht="12" x14ac:dyDescent="0.3">
      <c r="A171" s="25"/>
      <c r="B171" s="17"/>
      <c r="C171" s="26"/>
      <c r="D171" s="20"/>
      <c r="E171" s="20"/>
      <c r="F171" s="20"/>
      <c r="G171" s="20"/>
      <c r="H171" s="20"/>
      <c r="I171" s="20"/>
      <c r="J171" s="20"/>
      <c r="K171" s="20"/>
      <c r="L171" s="11"/>
      <c r="M171" s="11"/>
      <c r="N171" s="11"/>
      <c r="O171" s="18"/>
      <c r="P171" s="18"/>
    </row>
    <row r="172" spans="1:16" ht="13" x14ac:dyDescent="0.3">
      <c r="A172" s="51"/>
      <c r="B172" s="52" t="s">
        <v>44</v>
      </c>
      <c r="C172" s="53"/>
      <c r="D172" s="54">
        <f t="shared" ref="D172:K172" si="113">SUM(D33,D125,D170)</f>
        <v>31142.400000000001</v>
      </c>
      <c r="E172" s="54">
        <f t="shared" si="113"/>
        <v>31142.400000000001</v>
      </c>
      <c r="F172" s="54">
        <f t="shared" si="113"/>
        <v>31142.400000000001</v>
      </c>
      <c r="G172" s="54">
        <f t="shared" si="113"/>
        <v>31142.400000000001</v>
      </c>
      <c r="H172" s="54">
        <f t="shared" si="113"/>
        <v>31142.400000000001</v>
      </c>
      <c r="I172" s="54">
        <f t="shared" si="113"/>
        <v>31142.400000000001</v>
      </c>
      <c r="J172" s="54">
        <f t="shared" si="113"/>
        <v>0</v>
      </c>
      <c r="K172" s="54">
        <f t="shared" si="113"/>
        <v>186854.39999999999</v>
      </c>
      <c r="L172" s="11"/>
      <c r="M172" s="11"/>
      <c r="N172" s="11"/>
      <c r="O172" s="54">
        <f>SUM(O33,O125,O170)</f>
        <v>16.22</v>
      </c>
      <c r="P172" s="54">
        <f>SUM(P33,P125,P170)</f>
        <v>2595.1999999999998</v>
      </c>
    </row>
    <row r="173" spans="1:16" ht="12" x14ac:dyDescent="0.3">
      <c r="A173" s="27"/>
      <c r="B173" s="28"/>
      <c r="C173" s="29"/>
      <c r="D173" s="30"/>
      <c r="E173" s="30"/>
      <c r="F173" s="30"/>
      <c r="G173" s="30"/>
      <c r="H173" s="30"/>
      <c r="I173" s="30"/>
      <c r="J173" s="30"/>
      <c r="K173" s="30"/>
      <c r="L173" s="11"/>
      <c r="M173" s="11"/>
      <c r="N173" s="11"/>
      <c r="O173" s="12"/>
      <c r="P173" s="12"/>
    </row>
    <row r="174" spans="1:16" ht="14.25" customHeight="1" x14ac:dyDescent="0.3">
      <c r="A174" s="27"/>
      <c r="B174" s="28"/>
      <c r="C174" s="29"/>
      <c r="D174" s="30"/>
      <c r="E174" s="30"/>
      <c r="F174" s="30"/>
      <c r="G174" s="30"/>
      <c r="H174" s="30"/>
      <c r="L174" s="11"/>
      <c r="M174" s="11"/>
      <c r="N174" s="11"/>
      <c r="O174" s="12"/>
      <c r="P174" s="12"/>
    </row>
    <row r="175" spans="1:16" x14ac:dyDescent="0.3">
      <c r="O175" s="15"/>
      <c r="P175" s="15"/>
    </row>
    <row r="176" spans="1:16" ht="13" x14ac:dyDescent="0.3">
      <c r="A176" s="1"/>
      <c r="B176" s="118" t="s">
        <v>45</v>
      </c>
      <c r="C176" s="119"/>
    </row>
    <row r="177" spans="1:3" ht="12.5" x14ac:dyDescent="0.3">
      <c r="A177" s="2">
        <v>1</v>
      </c>
      <c r="B177" s="120" t="s">
        <v>87</v>
      </c>
      <c r="C177" s="121"/>
    </row>
    <row r="178" spans="1:3" ht="12.5" x14ac:dyDescent="0.3">
      <c r="A178" s="3">
        <v>2</v>
      </c>
      <c r="B178" s="122"/>
      <c r="C178" s="123"/>
    </row>
    <row r="179" spans="1:3" ht="12.5" x14ac:dyDescent="0.3">
      <c r="A179" s="3">
        <v>3</v>
      </c>
      <c r="B179" s="122"/>
      <c r="C179" s="123"/>
    </row>
    <row r="180" spans="1:3" ht="12.5" x14ac:dyDescent="0.3">
      <c r="A180" s="3">
        <v>4</v>
      </c>
      <c r="B180" s="122"/>
      <c r="C180" s="123"/>
    </row>
    <row r="181" spans="1:3" ht="12.5" x14ac:dyDescent="0.3">
      <c r="A181" s="3">
        <v>5</v>
      </c>
      <c r="B181" s="122"/>
      <c r="C181" s="123"/>
    </row>
    <row r="182" spans="1:3" ht="12.5" x14ac:dyDescent="0.3">
      <c r="A182" s="3">
        <v>6</v>
      </c>
      <c r="B182" s="122"/>
      <c r="C182" s="123"/>
    </row>
    <row r="183" spans="1:3" ht="12.5" x14ac:dyDescent="0.3">
      <c r="A183" s="3">
        <v>7</v>
      </c>
      <c r="B183" s="124"/>
      <c r="C183" s="125"/>
    </row>
    <row r="184" spans="1:3" ht="12.5" x14ac:dyDescent="0.3">
      <c r="A184" s="3">
        <v>8</v>
      </c>
      <c r="B184" s="122"/>
      <c r="C184" s="123"/>
    </row>
    <row r="185" spans="1:3" ht="12.5" x14ac:dyDescent="0.3">
      <c r="A185" s="3">
        <v>9</v>
      </c>
      <c r="B185" s="122"/>
      <c r="C185" s="123"/>
    </row>
    <row r="186" spans="1:3" ht="12.5" x14ac:dyDescent="0.3">
      <c r="A186" s="3">
        <v>10</v>
      </c>
      <c r="B186" s="122"/>
      <c r="C186" s="123"/>
    </row>
  </sheetData>
  <mergeCells count="24">
    <mergeCell ref="B186:C186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0:C170"/>
    <mergeCell ref="A5:A7"/>
    <mergeCell ref="C5:C7"/>
    <mergeCell ref="K5:K6"/>
    <mergeCell ref="D4:J4"/>
    <mergeCell ref="B127:C127"/>
    <mergeCell ref="A1:K1"/>
    <mergeCell ref="A2:K2"/>
    <mergeCell ref="P5:P7"/>
    <mergeCell ref="O5:O7"/>
    <mergeCell ref="M3:M6"/>
    <mergeCell ref="B5:B7"/>
    <mergeCell ref="A3:K3"/>
  </mergeCells>
  <phoneticPr fontId="26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K15 O29:O31 O91 O9:O11 O13:O18 O20:O24 O33:O37 O44:O48 O62:O66 O79:O80 O119:O123 O126:O129 O168:O170 O142:O146 O154:O15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43"/>
  <sheetViews>
    <sheetView topLeftCell="A3" zoomScale="90" zoomScaleNormal="90" workbookViewId="0">
      <selection activeCell="C28" sqref="C28"/>
    </sheetView>
  </sheetViews>
  <sheetFormatPr defaultColWidth="9.1796875" defaultRowHeight="13.5" x14ac:dyDescent="0.25"/>
  <cols>
    <col min="1" max="1" width="5.7265625" style="4" customWidth="1"/>
    <col min="2" max="2" width="57.54296875" style="4" bestFit="1" customWidth="1"/>
    <col min="3" max="4" width="13.7265625" style="4" customWidth="1"/>
    <col min="5" max="16384" width="9.1796875" style="4"/>
  </cols>
  <sheetData>
    <row r="1" spans="1:2" ht="20.25" customHeight="1" x14ac:dyDescent="0.35">
      <c r="B1" s="69" t="s">
        <v>62</v>
      </c>
    </row>
    <row r="2" spans="1:2" ht="20.25" customHeight="1" x14ac:dyDescent="0.35">
      <c r="B2" s="69" t="s">
        <v>63</v>
      </c>
    </row>
    <row r="3" spans="1:2" ht="25.15" customHeight="1" x14ac:dyDescent="0.3">
      <c r="B3" s="91" t="s">
        <v>64</v>
      </c>
    </row>
    <row r="4" spans="1:2" ht="25.15" customHeight="1" thickBot="1" x14ac:dyDescent="0.4">
      <c r="B4" s="92"/>
    </row>
    <row r="5" spans="1:2" s="8" customFormat="1" ht="16.5" thickBot="1" x14ac:dyDescent="0.4">
      <c r="A5" s="87" t="s">
        <v>65</v>
      </c>
      <c r="B5" s="88" t="s">
        <v>66</v>
      </c>
    </row>
    <row r="6" spans="1:2" ht="9" customHeight="1" x14ac:dyDescent="0.35">
      <c r="A6" s="5"/>
      <c r="B6" s="5"/>
    </row>
    <row r="7" spans="1:2" x14ac:dyDescent="0.25">
      <c r="A7" s="31">
        <v>1</v>
      </c>
      <c r="B7" s="6" t="s">
        <v>67</v>
      </c>
    </row>
    <row r="8" spans="1:2" x14ac:dyDescent="0.25">
      <c r="A8" s="31">
        <v>2</v>
      </c>
      <c r="B8" s="6" t="s">
        <v>68</v>
      </c>
    </row>
    <row r="9" spans="1:2" x14ac:dyDescent="0.25">
      <c r="A9" s="31">
        <v>3</v>
      </c>
      <c r="B9" s="6" t="s">
        <v>69</v>
      </c>
    </row>
    <row r="10" spans="1:2" x14ac:dyDescent="0.25">
      <c r="A10" s="31">
        <v>4</v>
      </c>
      <c r="B10" s="6" t="s">
        <v>70</v>
      </c>
    </row>
    <row r="11" spans="1:2" x14ac:dyDescent="0.25">
      <c r="A11" s="31">
        <v>5</v>
      </c>
      <c r="B11" s="6" t="s">
        <v>71</v>
      </c>
    </row>
    <row r="12" spans="1:2" x14ac:dyDescent="0.25">
      <c r="A12" s="31">
        <v>6</v>
      </c>
      <c r="B12" s="6" t="s">
        <v>72</v>
      </c>
    </row>
    <row r="13" spans="1:2" x14ac:dyDescent="0.25">
      <c r="A13" s="31">
        <v>7</v>
      </c>
      <c r="B13" s="6" t="s">
        <v>73</v>
      </c>
    </row>
    <row r="14" spans="1:2" x14ac:dyDescent="0.25">
      <c r="A14" s="31">
        <v>8</v>
      </c>
      <c r="B14" s="6" t="s">
        <v>74</v>
      </c>
    </row>
    <row r="15" spans="1:2" x14ac:dyDescent="0.25">
      <c r="A15" s="31">
        <v>9</v>
      </c>
      <c r="B15" s="6" t="s">
        <v>75</v>
      </c>
    </row>
    <row r="16" spans="1:2" x14ac:dyDescent="0.25">
      <c r="A16" s="31">
        <v>10</v>
      </c>
      <c r="B16" s="6" t="s">
        <v>76</v>
      </c>
    </row>
    <row r="17" spans="1:2" x14ac:dyDescent="0.25">
      <c r="A17" s="31">
        <v>11</v>
      </c>
      <c r="B17" s="6" t="s">
        <v>77</v>
      </c>
    </row>
    <row r="18" spans="1:2" x14ac:dyDescent="0.25">
      <c r="A18" s="31">
        <v>12</v>
      </c>
      <c r="B18" s="6" t="s">
        <v>78</v>
      </c>
    </row>
    <row r="19" spans="1:2" x14ac:dyDescent="0.25">
      <c r="A19" s="31">
        <v>13</v>
      </c>
      <c r="B19" s="6" t="s">
        <v>79</v>
      </c>
    </row>
    <row r="20" spans="1:2" x14ac:dyDescent="0.25">
      <c r="A20" s="31">
        <v>14</v>
      </c>
      <c r="B20" s="6" t="s">
        <v>80</v>
      </c>
    </row>
    <row r="21" spans="1:2" x14ac:dyDescent="0.25">
      <c r="A21" s="31">
        <v>15</v>
      </c>
      <c r="B21" s="6" t="s">
        <v>81</v>
      </c>
    </row>
    <row r="22" spans="1:2" x14ac:dyDescent="0.25">
      <c r="A22" s="31">
        <v>16</v>
      </c>
      <c r="B22" s="6" t="s">
        <v>82</v>
      </c>
    </row>
    <row r="23" spans="1:2" x14ac:dyDescent="0.25">
      <c r="A23" s="31">
        <v>17</v>
      </c>
      <c r="B23" s="6" t="s">
        <v>83</v>
      </c>
    </row>
    <row r="24" spans="1:2" x14ac:dyDescent="0.25">
      <c r="A24" s="31">
        <v>18</v>
      </c>
      <c r="B24" s="6" t="s">
        <v>84</v>
      </c>
    </row>
    <row r="25" spans="1:2" x14ac:dyDescent="0.25">
      <c r="A25" s="31">
        <v>19</v>
      </c>
      <c r="B25" s="6" t="s">
        <v>85</v>
      </c>
    </row>
    <row r="26" spans="1:2" x14ac:dyDescent="0.25">
      <c r="A26" s="31"/>
      <c r="B26" s="6"/>
    </row>
    <row r="27" spans="1:2" x14ac:dyDescent="0.25">
      <c r="A27" s="31"/>
      <c r="B27" s="6" t="s">
        <v>86</v>
      </c>
    </row>
    <row r="28" spans="1:2" x14ac:dyDescent="0.25">
      <c r="A28" s="31"/>
      <c r="B28" s="6"/>
    </row>
    <row r="29" spans="1:2" ht="14" thickBot="1" x14ac:dyDescent="0.3">
      <c r="A29" s="7"/>
      <c r="B29" s="7"/>
    </row>
    <row r="33" spans="1:2" x14ac:dyDescent="0.25">
      <c r="A33" s="1"/>
      <c r="B33" s="90" t="s">
        <v>45</v>
      </c>
    </row>
    <row r="34" spans="1:2" x14ac:dyDescent="0.25">
      <c r="A34" s="71">
        <v>1</v>
      </c>
      <c r="B34" s="95" t="s">
        <v>87</v>
      </c>
    </row>
    <row r="35" spans="1:2" x14ac:dyDescent="0.25">
      <c r="A35" s="3">
        <v>2</v>
      </c>
      <c r="B35" s="72"/>
    </row>
    <row r="36" spans="1:2" x14ac:dyDescent="0.25">
      <c r="A36" s="3">
        <v>3</v>
      </c>
      <c r="B36" s="72"/>
    </row>
    <row r="37" spans="1:2" x14ac:dyDescent="0.25">
      <c r="A37" s="3">
        <v>4</v>
      </c>
      <c r="B37" s="72"/>
    </row>
    <row r="38" spans="1:2" x14ac:dyDescent="0.25">
      <c r="A38" s="3">
        <v>5</v>
      </c>
      <c r="B38" s="72"/>
    </row>
    <row r="39" spans="1:2" x14ac:dyDescent="0.25">
      <c r="A39" s="3">
        <v>6</v>
      </c>
      <c r="B39" s="72"/>
    </row>
    <row r="40" spans="1:2" x14ac:dyDescent="0.25">
      <c r="A40" s="3">
        <v>7</v>
      </c>
      <c r="B40" s="93"/>
    </row>
    <row r="41" spans="1:2" x14ac:dyDescent="0.25">
      <c r="A41" s="3">
        <v>8</v>
      </c>
      <c r="B41" s="72"/>
    </row>
    <row r="42" spans="1:2" x14ac:dyDescent="0.25">
      <c r="A42" s="3">
        <v>9</v>
      </c>
      <c r="B42" s="72"/>
    </row>
    <row r="43" spans="1:2" x14ac:dyDescent="0.25">
      <c r="A43" s="3">
        <v>10</v>
      </c>
      <c r="B43" s="72"/>
    </row>
  </sheetData>
  <pageMargins left="0.7" right="0.7" top="0.75" bottom="0.75" header="0.3" footer="0.3"/>
  <pageSetup paperSize="9" scale="79" orientation="landscape" r:id="rId1"/>
  <headerFooter>
    <oddFooter>&amp;L&amp;"Arial,Bold"&amp;A&amp;"Arial,Regular"
&amp;R&amp;"Arial,Bold"Page 7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W3A6JUTVPN6F-549650830-218</_dlc_DocId>
    <_dlc_DocIdUrl xmlns="500343c0-af67-4d55-b6f3-a7838e163d14">
      <Url>https://osicagov.sharepoint.com/sites/CalSAWS_Procurement/_layouts/15/DocIdRedir.aspx?ID=W3A6JUTVPN6F-549650830-218</Url>
      <Description>W3A6JUTVPN6F-549650830-218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62481C91E584CA6FC18036212F263" ma:contentTypeVersion="3" ma:contentTypeDescription="Create a new document." ma:contentTypeScope="" ma:versionID="7b0d2fec08965b8f51d5bd7cb82a2738">
  <xsd:schema xmlns:xsd="http://www.w3.org/2001/XMLSchema" xmlns:xs="http://www.w3.org/2001/XMLSchema" xmlns:p="http://schemas.microsoft.com/office/2006/metadata/properties" xmlns:ns2="500343c0-af67-4d55-b6f3-a7838e163d14" xmlns:ns3="6ba12711-c4c8-4912-b9d8-5a94e95ac7ad" targetNamespace="http://schemas.microsoft.com/office/2006/metadata/properties" ma:root="true" ma:fieldsID="1c08da2a3d1f2d5eb1d214df006ec5a4" ns2:_="" ns3:_="">
    <xsd:import namespace="500343c0-af67-4d55-b6f3-a7838e163d14"/>
    <xsd:import namespace="6ba12711-c4c8-4912-b9d8-5a94e95ac7a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12711-c4c8-4912-b9d8-5a94e95ac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2FA0304-D3CB-4CC9-886A-CA018910A9AF}">
  <ds:schemaRefs>
    <ds:schemaRef ds:uri="http://purl.org/dc/elements/1.1/"/>
    <ds:schemaRef ds:uri="http://purl.org/dc/terms/"/>
    <ds:schemaRef ds:uri="http://schemas.microsoft.com/office/2006/documentManagement/types"/>
    <ds:schemaRef ds:uri="7e05cec7-8012-4471-9774-b38a3a98f45c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09646c60-9a25-4220-8925-9f3579de685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683E828-10C7-4075-8D37-2011A78CE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C2268C-2977-4FDE-BE7E-22125E17CE28}"/>
</file>

<file path=customXml/itemProps4.xml><?xml version="1.0" encoding="utf-8"?>
<ds:datastoreItem xmlns:ds="http://schemas.openxmlformats.org/officeDocument/2006/customXml" ds:itemID="{0D2C0415-4BED-4730-94F4-6C5E292A4336}"/>
</file>

<file path=customXml/itemProps5.xml><?xml version="1.0" encoding="utf-8"?>
<ds:datastoreItem xmlns:ds="http://schemas.openxmlformats.org/officeDocument/2006/customXml" ds:itemID="{30DD5471-50CE-4B5B-9FC5-C84907F8D6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1. Transition-In Staff Loading</vt:lpstr>
      <vt:lpstr>2. Staff Loading</vt:lpstr>
      <vt:lpstr>3. Base QA Staff</vt:lpstr>
      <vt:lpstr>'1. Transition-In Staff Loading'!Print_Area</vt:lpstr>
      <vt:lpstr>'2. Staff Loading'!Print_Area</vt:lpstr>
      <vt:lpstr>'3. Base QA Staff'!Print_Area</vt:lpstr>
      <vt:lpstr>'1. Transition-In Staff Loading'!Print_Titles</vt:lpstr>
      <vt:lpstr>'2. Staff Loading'!Print_Titles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2025-06-24T21:41:52Z</dcterms:created>
  <dcterms:modified xsi:type="dcterms:W3CDTF">2025-10-27T08:32:11Z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0x010100B3762481C91E584CA6FC18036212F263</vt:lpwstr>
  </property>
  <property fmtid="{D5CDD505-2E9C-101B-9397-08002B2CF9AE}" pid="3" name="_dlc_DocIdItemGuid">
    <vt:lpwstr>117c8bb0-c0b8-4c19-8767-bb98a040c1bb</vt:lpwstr>
  </property>
  <property fmtid="{D5CDD505-2E9C-101B-9397-08002B2CF9AE}" pid="4" name="Order">
    <vt:r8>26800</vt:r8>
  </property>
  <property fmtid="{D5CDD505-2E9C-101B-9397-08002B2CF9AE}" pid="5" name="_ExtendedDescription">
    <vt:lpwstr/>
  </property>
  <property fmtid="{D5CDD505-2E9C-101B-9397-08002B2CF9AE}" pid="6" name="MediaServiceImageTags">
    <vt:lpwstr/>
  </property>
</Properties>
</file>